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29579\"/>
    </mc:Choice>
  </mc:AlternateContent>
  <bookViews>
    <workbookView xWindow="-2235" yWindow="-75" windowWidth="10425" windowHeight="8700"/>
  </bookViews>
  <sheets>
    <sheet name="прил 5 ВР 2020 (2)" sheetId="6" r:id="rId1"/>
  </sheets>
  <definedNames>
    <definedName name="_xlnm._FilterDatabase" localSheetId="0" hidden="1">'прил 5 ВР 2020 (2)'!$B$12:$G$340</definedName>
  </definedNames>
  <calcPr calcId="152511"/>
</workbook>
</file>

<file path=xl/calcChain.xml><?xml version="1.0" encoding="utf-8"?>
<calcChain xmlns="http://schemas.openxmlformats.org/spreadsheetml/2006/main">
  <c r="G38" i="6" l="1"/>
  <c r="G29" i="6"/>
  <c r="G39" i="6"/>
  <c r="G61" i="6"/>
  <c r="G87" i="6"/>
  <c r="G206" i="6"/>
  <c r="G214" i="6"/>
  <c r="G223" i="6"/>
  <c r="H39" i="6"/>
  <c r="H223" i="6"/>
  <c r="H214" i="6"/>
  <c r="H206" i="6"/>
  <c r="H87" i="6" l="1"/>
  <c r="H88" i="6"/>
  <c r="H61" i="6"/>
  <c r="H38" i="6"/>
  <c r="H29" i="6"/>
  <c r="H28" i="6" s="1"/>
  <c r="H18" i="6"/>
  <c r="H17" i="6" s="1"/>
  <c r="H16" i="6" s="1"/>
  <c r="H15" i="6" s="1"/>
  <c r="H14" i="6" s="1"/>
  <c r="I18" i="6"/>
  <c r="I17" i="6" s="1"/>
  <c r="I16" i="6" s="1"/>
  <c r="I15" i="6" s="1"/>
  <c r="I14" i="6" s="1"/>
  <c r="H19" i="6"/>
  <c r="I19" i="6"/>
  <c r="H26" i="6"/>
  <c r="I26" i="6"/>
  <c r="I29" i="6"/>
  <c r="I28" i="6" s="1"/>
  <c r="H30" i="6"/>
  <c r="I30" i="6"/>
  <c r="H33" i="6"/>
  <c r="I33" i="6"/>
  <c r="H35" i="6"/>
  <c r="I35" i="6"/>
  <c r="H37" i="6"/>
  <c r="I38" i="6"/>
  <c r="I37" i="6" s="1"/>
  <c r="I39" i="6"/>
  <c r="H44" i="6"/>
  <c r="H43" i="6" s="1"/>
  <c r="H42" i="6" s="1"/>
  <c r="H41" i="6" s="1"/>
  <c r="H40" i="6" s="1"/>
  <c r="I44" i="6"/>
  <c r="I43" i="6" s="1"/>
  <c r="I42" i="6" s="1"/>
  <c r="I41" i="6" s="1"/>
  <c r="I40" i="6" s="1"/>
  <c r="H51" i="6"/>
  <c r="H50" i="6" s="1"/>
  <c r="H49" i="6" s="1"/>
  <c r="H48" i="6" s="1"/>
  <c r="H47" i="6" s="1"/>
  <c r="H46" i="6" s="1"/>
  <c r="I51" i="6"/>
  <c r="I50" i="6" s="1"/>
  <c r="I49" i="6" s="1"/>
  <c r="I48" i="6" s="1"/>
  <c r="I47" i="6" s="1"/>
  <c r="I46" i="6" s="1"/>
  <c r="H58" i="6"/>
  <c r="I58" i="6"/>
  <c r="H60" i="6"/>
  <c r="I61" i="6"/>
  <c r="I60" i="6" s="1"/>
  <c r="H62" i="6"/>
  <c r="I62" i="6"/>
  <c r="H66" i="6"/>
  <c r="H65" i="6" s="1"/>
  <c r="I66" i="6"/>
  <c r="I65" i="6" s="1"/>
  <c r="H69" i="6"/>
  <c r="H68" i="6" s="1"/>
  <c r="I69" i="6"/>
  <c r="I68" i="6" s="1"/>
  <c r="H72" i="6"/>
  <c r="H71" i="6" s="1"/>
  <c r="I72" i="6"/>
  <c r="I71" i="6" s="1"/>
  <c r="H75" i="6"/>
  <c r="H74" i="6" s="1"/>
  <c r="I75" i="6"/>
  <c r="I74" i="6" s="1"/>
  <c r="H79" i="6"/>
  <c r="H78" i="6" s="1"/>
  <c r="H77" i="6" s="1"/>
  <c r="I79" i="6"/>
  <c r="I78" i="6" s="1"/>
  <c r="I77" i="6" s="1"/>
  <c r="H86" i="6"/>
  <c r="I87" i="6"/>
  <c r="I86" i="6" s="1"/>
  <c r="I85" i="6" s="1"/>
  <c r="I84" i="6" s="1"/>
  <c r="I83" i="6" s="1"/>
  <c r="I82" i="6" s="1"/>
  <c r="I81" i="6" s="1"/>
  <c r="I88" i="6"/>
  <c r="H96" i="6"/>
  <c r="H95" i="6" s="1"/>
  <c r="H94" i="6" s="1"/>
  <c r="H93" i="6" s="1"/>
  <c r="H92" i="6" s="1"/>
  <c r="H91" i="6" s="1"/>
  <c r="I96" i="6"/>
  <c r="I95" i="6" s="1"/>
  <c r="I94" i="6" s="1"/>
  <c r="I93" i="6" s="1"/>
  <c r="I92" i="6" s="1"/>
  <c r="I91" i="6" s="1"/>
  <c r="H103" i="6"/>
  <c r="H102" i="6" s="1"/>
  <c r="H101" i="6" s="1"/>
  <c r="I103" i="6"/>
  <c r="I102" i="6" s="1"/>
  <c r="I101" i="6" s="1"/>
  <c r="H107" i="6"/>
  <c r="H106" i="6" s="1"/>
  <c r="H105" i="6" s="1"/>
  <c r="I107" i="6"/>
  <c r="I106" i="6" s="1"/>
  <c r="I105" i="6" s="1"/>
  <c r="H114" i="6"/>
  <c r="H113" i="6" s="1"/>
  <c r="I114" i="6"/>
  <c r="I113" i="6" s="1"/>
  <c r="I112" i="6" s="1"/>
  <c r="H117" i="6"/>
  <c r="H116" i="6" s="1"/>
  <c r="I117" i="6"/>
  <c r="I116" i="6" s="1"/>
  <c r="H121" i="6"/>
  <c r="H120" i="6" s="1"/>
  <c r="I121" i="6"/>
  <c r="I120" i="6" s="1"/>
  <c r="H124" i="6"/>
  <c r="H123" i="6" s="1"/>
  <c r="I124" i="6"/>
  <c r="I123" i="6" s="1"/>
  <c r="H132" i="6"/>
  <c r="H131" i="6" s="1"/>
  <c r="I132" i="6"/>
  <c r="I131" i="6" s="1"/>
  <c r="I130" i="6" s="1"/>
  <c r="I129" i="6" s="1"/>
  <c r="I128" i="6" s="1"/>
  <c r="I127" i="6" s="1"/>
  <c r="H135" i="6"/>
  <c r="H134" i="6" s="1"/>
  <c r="I135" i="6"/>
  <c r="I134" i="6" s="1"/>
  <c r="H139" i="6"/>
  <c r="H138" i="6" s="1"/>
  <c r="H137" i="6" s="1"/>
  <c r="I139" i="6"/>
  <c r="I138" i="6" s="1"/>
  <c r="I137" i="6" s="1"/>
  <c r="H147" i="6"/>
  <c r="H146" i="6" s="1"/>
  <c r="I147" i="6"/>
  <c r="I146" i="6" s="1"/>
  <c r="H150" i="6"/>
  <c r="H149" i="6" s="1"/>
  <c r="I150" i="6"/>
  <c r="I149" i="6" s="1"/>
  <c r="H153" i="6"/>
  <c r="H152" i="6" s="1"/>
  <c r="I153" i="6"/>
  <c r="I152" i="6" s="1"/>
  <c r="H160" i="6"/>
  <c r="H159" i="6" s="1"/>
  <c r="H158" i="6" s="1"/>
  <c r="H157" i="6" s="1"/>
  <c r="H156" i="6" s="1"/>
  <c r="H155" i="6" s="1"/>
  <c r="I160" i="6"/>
  <c r="I159" i="6" s="1"/>
  <c r="I158" i="6" s="1"/>
  <c r="I157" i="6" s="1"/>
  <c r="I156" i="6" s="1"/>
  <c r="I155" i="6" s="1"/>
  <c r="H166" i="6"/>
  <c r="H165" i="6" s="1"/>
  <c r="H164" i="6" s="1"/>
  <c r="H163" i="6" s="1"/>
  <c r="H162" i="6" s="1"/>
  <c r="I166" i="6"/>
  <c r="I165" i="6" s="1"/>
  <c r="I164" i="6" s="1"/>
  <c r="I163" i="6" s="1"/>
  <c r="I162" i="6" s="1"/>
  <c r="H172" i="6"/>
  <c r="H171" i="6" s="1"/>
  <c r="H170" i="6" s="1"/>
  <c r="H169" i="6" s="1"/>
  <c r="H168" i="6" s="1"/>
  <c r="I172" i="6"/>
  <c r="I171" i="6" s="1"/>
  <c r="H174" i="6"/>
  <c r="H175" i="6"/>
  <c r="I175" i="6"/>
  <c r="I174" i="6" s="1"/>
  <c r="H183" i="6"/>
  <c r="H182" i="6" s="1"/>
  <c r="H181" i="6" s="1"/>
  <c r="H180" i="6" s="1"/>
  <c r="H179" i="6" s="1"/>
  <c r="I183" i="6"/>
  <c r="I182" i="6" s="1"/>
  <c r="I181" i="6" s="1"/>
  <c r="I180" i="6" s="1"/>
  <c r="I179" i="6" s="1"/>
  <c r="H188" i="6"/>
  <c r="H189" i="6"/>
  <c r="I189" i="6"/>
  <c r="I188" i="6" s="1"/>
  <c r="I187" i="6" s="1"/>
  <c r="I186" i="6" s="1"/>
  <c r="I185" i="6" s="1"/>
  <c r="H192" i="6"/>
  <c r="H191" i="6" s="1"/>
  <c r="I192" i="6"/>
  <c r="I191" i="6" s="1"/>
  <c r="H198" i="6"/>
  <c r="H199" i="6"/>
  <c r="I199" i="6"/>
  <c r="I198" i="6" s="1"/>
  <c r="H202" i="6"/>
  <c r="H201" i="6" s="1"/>
  <c r="I202" i="6"/>
  <c r="I201" i="6" s="1"/>
  <c r="H205" i="6"/>
  <c r="I206" i="6"/>
  <c r="I205" i="6" s="1"/>
  <c r="I204" i="6" s="1"/>
  <c r="H207" i="6"/>
  <c r="I207" i="6"/>
  <c r="H210" i="6"/>
  <c r="H209" i="6" s="1"/>
  <c r="I210" i="6"/>
  <c r="I209" i="6" s="1"/>
  <c r="H213" i="6"/>
  <c r="H212" i="6" s="1"/>
  <c r="I214" i="6"/>
  <c r="I213" i="6" s="1"/>
  <c r="I212" i="6" s="1"/>
  <c r="H216" i="6"/>
  <c r="H215" i="6" s="1"/>
  <c r="I216" i="6"/>
  <c r="I215" i="6" s="1"/>
  <c r="H222" i="6"/>
  <c r="H221" i="6" s="1"/>
  <c r="H220" i="6" s="1"/>
  <c r="I223" i="6"/>
  <c r="I222" i="6" s="1"/>
  <c r="I221" i="6" s="1"/>
  <c r="I220" i="6" s="1"/>
  <c r="I219" i="6" s="1"/>
  <c r="I218" i="6" s="1"/>
  <c r="H225" i="6"/>
  <c r="H226" i="6"/>
  <c r="I226" i="6"/>
  <c r="I225" i="6" s="1"/>
  <c r="I224" i="6" s="1"/>
  <c r="H229" i="6"/>
  <c r="I229" i="6"/>
  <c r="I228" i="6" s="1"/>
  <c r="H231" i="6"/>
  <c r="I231" i="6"/>
  <c r="H233" i="6"/>
  <c r="H235" i="6"/>
  <c r="H234" i="6" s="1"/>
  <c r="I235" i="6"/>
  <c r="I234" i="6" s="1"/>
  <c r="I233" i="6" s="1"/>
  <c r="H239" i="6"/>
  <c r="H238" i="6" s="1"/>
  <c r="H237" i="6" s="1"/>
  <c r="H241" i="6"/>
  <c r="H240" i="6" s="1"/>
  <c r="I241" i="6"/>
  <c r="I240" i="6" s="1"/>
  <c r="I239" i="6" s="1"/>
  <c r="I238" i="6" s="1"/>
  <c r="I237" i="6" s="1"/>
  <c r="H247" i="6"/>
  <c r="H248" i="6"/>
  <c r="I248" i="6"/>
  <c r="I247" i="6" s="1"/>
  <c r="H251" i="6"/>
  <c r="H250" i="6" s="1"/>
  <c r="I251" i="6"/>
  <c r="I250" i="6" s="1"/>
  <c r="H254" i="6"/>
  <c r="H253" i="6" s="1"/>
  <c r="I254" i="6"/>
  <c r="I253" i="6" s="1"/>
  <c r="H261" i="6"/>
  <c r="H262" i="6"/>
  <c r="I262" i="6"/>
  <c r="I261" i="6" s="1"/>
  <c r="H265" i="6"/>
  <c r="H264" i="6" s="1"/>
  <c r="I265" i="6"/>
  <c r="I264" i="6" s="1"/>
  <c r="H268" i="6"/>
  <c r="I268" i="6"/>
  <c r="I267" i="6" s="1"/>
  <c r="H270" i="6"/>
  <c r="H267" i="6" s="1"/>
  <c r="I270" i="6"/>
  <c r="H274" i="6"/>
  <c r="I274" i="6"/>
  <c r="I273" i="6" s="1"/>
  <c r="I272" i="6" s="1"/>
  <c r="H276" i="6"/>
  <c r="I276" i="6"/>
  <c r="H280" i="6"/>
  <c r="H279" i="6" s="1"/>
  <c r="I280" i="6"/>
  <c r="I279" i="6" s="1"/>
  <c r="I278" i="6" s="1"/>
  <c r="H283" i="6"/>
  <c r="H282" i="6" s="1"/>
  <c r="I283" i="6"/>
  <c r="I282" i="6" s="1"/>
  <c r="H288" i="6"/>
  <c r="I288" i="6"/>
  <c r="I287" i="6" s="1"/>
  <c r="I286" i="6" s="1"/>
  <c r="I285" i="6" s="1"/>
  <c r="H290" i="6"/>
  <c r="I290" i="6"/>
  <c r="H292" i="6"/>
  <c r="I292" i="6"/>
  <c r="H296" i="6"/>
  <c r="H295" i="6" s="1"/>
  <c r="I296" i="6"/>
  <c r="I295" i="6" s="1"/>
  <c r="H298" i="6"/>
  <c r="H299" i="6"/>
  <c r="I299" i="6"/>
  <c r="I298" i="6" s="1"/>
  <c r="H305" i="6"/>
  <c r="H304" i="6" s="1"/>
  <c r="H303" i="6" s="1"/>
  <c r="H302" i="6" s="1"/>
  <c r="I305" i="6"/>
  <c r="I304" i="6" s="1"/>
  <c r="I303" i="6" s="1"/>
  <c r="I302" i="6" s="1"/>
  <c r="I301" i="6" s="1"/>
  <c r="H308" i="6"/>
  <c r="H307" i="6" s="1"/>
  <c r="H310" i="6"/>
  <c r="H309" i="6" s="1"/>
  <c r="I310" i="6"/>
  <c r="I309" i="6" s="1"/>
  <c r="I308" i="6" s="1"/>
  <c r="I307" i="6" s="1"/>
  <c r="H318" i="6"/>
  <c r="H317" i="6" s="1"/>
  <c r="H316" i="6" s="1"/>
  <c r="H315" i="6" s="1"/>
  <c r="H314" i="6" s="1"/>
  <c r="H313" i="6" s="1"/>
  <c r="H312" i="6" s="1"/>
  <c r="I318" i="6"/>
  <c r="I317" i="6" s="1"/>
  <c r="I316" i="6" s="1"/>
  <c r="I315" i="6" s="1"/>
  <c r="I314" i="6" s="1"/>
  <c r="I313" i="6" s="1"/>
  <c r="I312" i="6" s="1"/>
  <c r="H326" i="6"/>
  <c r="I326" i="6"/>
  <c r="I325" i="6" s="1"/>
  <c r="I324" i="6" s="1"/>
  <c r="I323" i="6" s="1"/>
  <c r="I322" i="6" s="1"/>
  <c r="I321" i="6" s="1"/>
  <c r="I320" i="6" s="1"/>
  <c r="H328" i="6"/>
  <c r="I328" i="6"/>
  <c r="H335" i="6"/>
  <c r="H334" i="6" s="1"/>
  <c r="H333" i="6" s="1"/>
  <c r="H332" i="6" s="1"/>
  <c r="H331" i="6" s="1"/>
  <c r="H336" i="6"/>
  <c r="I336" i="6"/>
  <c r="I335" i="6" s="1"/>
  <c r="I334" i="6" s="1"/>
  <c r="I333" i="6" s="1"/>
  <c r="I332" i="6" s="1"/>
  <c r="I331" i="6" s="1"/>
  <c r="H287" i="6" l="1"/>
  <c r="H286" i="6" s="1"/>
  <c r="H285" i="6" s="1"/>
  <c r="H278" i="6"/>
  <c r="H273" i="6"/>
  <c r="H272" i="6" s="1"/>
  <c r="H204" i="6"/>
  <c r="H187" i="6"/>
  <c r="H186" i="6" s="1"/>
  <c r="H185" i="6" s="1"/>
  <c r="H119" i="6"/>
  <c r="H85" i="6"/>
  <c r="H84" i="6" s="1"/>
  <c r="H83" i="6" s="1"/>
  <c r="H82" i="6" s="1"/>
  <c r="H81" i="6" s="1"/>
  <c r="H57" i="6"/>
  <c r="H325" i="6"/>
  <c r="H324" i="6" s="1"/>
  <c r="H323" i="6" s="1"/>
  <c r="H322" i="6" s="1"/>
  <c r="H321" i="6" s="1"/>
  <c r="H320" i="6" s="1"/>
  <c r="I260" i="6"/>
  <c r="I259" i="6" s="1"/>
  <c r="I258" i="6" s="1"/>
  <c r="I257" i="6" s="1"/>
  <c r="I256" i="6" s="1"/>
  <c r="H260" i="6"/>
  <c r="H259" i="6" s="1"/>
  <c r="H258" i="6" s="1"/>
  <c r="I246" i="6"/>
  <c r="I245" i="6" s="1"/>
  <c r="I244" i="6" s="1"/>
  <c r="I243" i="6" s="1"/>
  <c r="H246" i="6"/>
  <c r="H245" i="6" s="1"/>
  <c r="H244" i="6" s="1"/>
  <c r="H243" i="6" s="1"/>
  <c r="H178" i="6"/>
  <c r="I145" i="6"/>
  <c r="I144" i="6" s="1"/>
  <c r="I143" i="6" s="1"/>
  <c r="I142" i="6" s="1"/>
  <c r="I126" i="6" s="1"/>
  <c r="I119" i="6"/>
  <c r="I111" i="6" s="1"/>
  <c r="I110" i="6" s="1"/>
  <c r="I109" i="6" s="1"/>
  <c r="I100" i="6"/>
  <c r="I99" i="6" s="1"/>
  <c r="I98" i="6" s="1"/>
  <c r="I90" i="6" s="1"/>
  <c r="H301" i="6"/>
  <c r="H228" i="6"/>
  <c r="H224" i="6" s="1"/>
  <c r="H219" i="6" s="1"/>
  <c r="H218" i="6" s="1"/>
  <c r="H197" i="6"/>
  <c r="H196" i="6" s="1"/>
  <c r="H195" i="6" s="1"/>
  <c r="H194" i="6" s="1"/>
  <c r="I178" i="6"/>
  <c r="I197" i="6"/>
  <c r="I196" i="6" s="1"/>
  <c r="I195" i="6" s="1"/>
  <c r="I194" i="6" s="1"/>
  <c r="I170" i="6"/>
  <c r="I169" i="6" s="1"/>
  <c r="I168" i="6" s="1"/>
  <c r="H100" i="6"/>
  <c r="H99" i="6" s="1"/>
  <c r="H98" i="6" s="1"/>
  <c r="I57" i="6"/>
  <c r="I56" i="6" s="1"/>
  <c r="I55" i="6" s="1"/>
  <c r="I54" i="6" s="1"/>
  <c r="I53" i="6" s="1"/>
  <c r="I32" i="6"/>
  <c r="I25" i="6"/>
  <c r="I24" i="6" s="1"/>
  <c r="I23" i="6" s="1"/>
  <c r="I22" i="6" s="1"/>
  <c r="I21" i="6" s="1"/>
  <c r="I13" i="6" s="1"/>
  <c r="H56" i="6"/>
  <c r="H55" i="6" s="1"/>
  <c r="H54" i="6" s="1"/>
  <c r="H53" i="6" s="1"/>
  <c r="H145" i="6"/>
  <c r="H144" i="6" s="1"/>
  <c r="H143" i="6" s="1"/>
  <c r="H142" i="6" s="1"/>
  <c r="H130" i="6"/>
  <c r="H129" i="6" s="1"/>
  <c r="H128" i="6" s="1"/>
  <c r="H127" i="6" s="1"/>
  <c r="H112" i="6"/>
  <c r="H111" i="6" s="1"/>
  <c r="H110" i="6" s="1"/>
  <c r="H109" i="6" s="1"/>
  <c r="H32" i="6"/>
  <c r="H25" i="6"/>
  <c r="H90" i="6" l="1"/>
  <c r="H24" i="6"/>
  <c r="H23" i="6" s="1"/>
  <c r="H22" i="6" s="1"/>
  <c r="H21" i="6" s="1"/>
  <c r="H13" i="6" s="1"/>
  <c r="H126" i="6"/>
  <c r="I177" i="6"/>
  <c r="I338" i="6" s="1"/>
  <c r="I340" i="6" s="1"/>
  <c r="H177" i="6"/>
  <c r="H257" i="6"/>
  <c r="H256" i="6" s="1"/>
  <c r="H338" i="6" l="1"/>
  <c r="H340" i="6" s="1"/>
  <c r="G69" i="6" l="1"/>
  <c r="G68" i="6" s="1"/>
  <c r="G336" i="6"/>
  <c r="G335" i="6" s="1"/>
  <c r="G334" i="6" s="1"/>
  <c r="G333" i="6" s="1"/>
  <c r="G332" i="6" s="1"/>
  <c r="G331" i="6" s="1"/>
  <c r="G328" i="6"/>
  <c r="G326" i="6"/>
  <c r="G318" i="6"/>
  <c r="G317" i="6" s="1"/>
  <c r="G316" i="6" s="1"/>
  <c r="G315" i="6" s="1"/>
  <c r="G314" i="6" s="1"/>
  <c r="G313" i="6" s="1"/>
  <c r="G312" i="6" s="1"/>
  <c r="G310" i="6"/>
  <c r="G309" i="6" s="1"/>
  <c r="G308" i="6" s="1"/>
  <c r="G307" i="6" s="1"/>
  <c r="G305" i="6"/>
  <c r="G304" i="6" s="1"/>
  <c r="G303" i="6" s="1"/>
  <c r="G302" i="6" s="1"/>
  <c r="G299" i="6"/>
  <c r="G298" i="6" s="1"/>
  <c r="G296" i="6"/>
  <c r="G295" i="6" s="1"/>
  <c r="G292" i="6"/>
  <c r="G290" i="6"/>
  <c r="G288" i="6"/>
  <c r="G283" i="6"/>
  <c r="G282" i="6" s="1"/>
  <c r="G280" i="6"/>
  <c r="G279" i="6" s="1"/>
  <c r="G276" i="6"/>
  <c r="G274" i="6"/>
  <c r="G270" i="6"/>
  <c r="G268" i="6"/>
  <c r="G265" i="6"/>
  <c r="G264" i="6" s="1"/>
  <c r="G262" i="6"/>
  <c r="G261" i="6" s="1"/>
  <c r="G254" i="6"/>
  <c r="G253" i="6" s="1"/>
  <c r="G251" i="6"/>
  <c r="G250" i="6" s="1"/>
  <c r="G248" i="6"/>
  <c r="G247" i="6" s="1"/>
  <c r="G241" i="6"/>
  <c r="G240" i="6" s="1"/>
  <c r="G239" i="6" s="1"/>
  <c r="G238" i="6" s="1"/>
  <c r="G237" i="6" s="1"/>
  <c r="G235" i="6"/>
  <c r="G234" i="6" s="1"/>
  <c r="G233" i="6" s="1"/>
  <c r="G231" i="6"/>
  <c r="G229" i="6"/>
  <c r="G226" i="6"/>
  <c r="G225" i="6" s="1"/>
  <c r="G222" i="6"/>
  <c r="G221" i="6" s="1"/>
  <c r="G220" i="6" s="1"/>
  <c r="G216" i="6"/>
  <c r="G215" i="6" s="1"/>
  <c r="G213" i="6"/>
  <c r="G212" i="6" s="1"/>
  <c r="G210" i="6"/>
  <c r="G209" i="6" s="1"/>
  <c r="G207" i="6"/>
  <c r="G205" i="6"/>
  <c r="G202" i="6"/>
  <c r="G201" i="6" s="1"/>
  <c r="G199" i="6"/>
  <c r="G198" i="6" s="1"/>
  <c r="G192" i="6"/>
  <c r="G191" i="6" s="1"/>
  <c r="G189" i="6"/>
  <c r="G188" i="6" s="1"/>
  <c r="G183" i="6"/>
  <c r="G182" i="6" s="1"/>
  <c r="G181" i="6" s="1"/>
  <c r="G180" i="6" s="1"/>
  <c r="G179" i="6" s="1"/>
  <c r="G175" i="6"/>
  <c r="G174" i="6" s="1"/>
  <c r="G172" i="6"/>
  <c r="G171" i="6" s="1"/>
  <c r="G166" i="6"/>
  <c r="G165" i="6" s="1"/>
  <c r="G164" i="6" s="1"/>
  <c r="G163" i="6" s="1"/>
  <c r="G162" i="6" s="1"/>
  <c r="G160" i="6"/>
  <c r="G159" i="6" s="1"/>
  <c r="G158" i="6" s="1"/>
  <c r="G157" i="6" s="1"/>
  <c r="G156" i="6" s="1"/>
  <c r="G155" i="6" s="1"/>
  <c r="G153" i="6"/>
  <c r="G152" i="6" s="1"/>
  <c r="G150" i="6"/>
  <c r="G149" i="6" s="1"/>
  <c r="G147" i="6"/>
  <c r="G146" i="6" s="1"/>
  <c r="G139" i="6"/>
  <c r="G138" i="6" s="1"/>
  <c r="G137" i="6" s="1"/>
  <c r="G135" i="6"/>
  <c r="G134" i="6" s="1"/>
  <c r="G132" i="6"/>
  <c r="G131" i="6" s="1"/>
  <c r="G124" i="6"/>
  <c r="G123" i="6" s="1"/>
  <c r="G121" i="6"/>
  <c r="G120" i="6" s="1"/>
  <c r="G117" i="6"/>
  <c r="G116" i="6" s="1"/>
  <c r="G114" i="6"/>
  <c r="G113" i="6" s="1"/>
  <c r="G107" i="6"/>
  <c r="G106" i="6" s="1"/>
  <c r="G105" i="6" s="1"/>
  <c r="G103" i="6"/>
  <c r="G102" i="6" s="1"/>
  <c r="G101" i="6" s="1"/>
  <c r="G96" i="6"/>
  <c r="G95" i="6" s="1"/>
  <c r="G94" i="6" s="1"/>
  <c r="G93" i="6" s="1"/>
  <c r="G92" i="6" s="1"/>
  <c r="G91" i="6" s="1"/>
  <c r="G88" i="6"/>
  <c r="G86" i="6"/>
  <c r="G79" i="6"/>
  <c r="G78" i="6" s="1"/>
  <c r="G77" i="6" s="1"/>
  <c r="G75" i="6"/>
  <c r="G74" i="6" s="1"/>
  <c r="G72" i="6"/>
  <c r="G71" i="6" s="1"/>
  <c r="G66" i="6"/>
  <c r="G65" i="6" s="1"/>
  <c r="G62" i="6"/>
  <c r="G60" i="6"/>
  <c r="G58" i="6"/>
  <c r="G51" i="6"/>
  <c r="G50" i="6" s="1"/>
  <c r="G49" i="6" s="1"/>
  <c r="G48" i="6" s="1"/>
  <c r="G47" i="6" s="1"/>
  <c r="G46" i="6" s="1"/>
  <c r="G44" i="6"/>
  <c r="G43" i="6" s="1"/>
  <c r="G42" i="6" s="1"/>
  <c r="G41" i="6" s="1"/>
  <c r="G40" i="6" s="1"/>
  <c r="G37" i="6"/>
  <c r="G35" i="6"/>
  <c r="G33" i="6"/>
  <c r="G30" i="6"/>
  <c r="G28" i="6"/>
  <c r="G26" i="6"/>
  <c r="G19" i="6"/>
  <c r="G18" i="6"/>
  <c r="G17" i="6" s="1"/>
  <c r="G16" i="6" s="1"/>
  <c r="G15" i="6" s="1"/>
  <c r="G14" i="6" s="1"/>
  <c r="G145" i="6" l="1"/>
  <c r="G25" i="6"/>
  <c r="G187" i="6"/>
  <c r="G186" i="6" s="1"/>
  <c r="G185" i="6" s="1"/>
  <c r="G178" i="6" s="1"/>
  <c r="G204" i="6"/>
  <c r="G197" i="6" s="1"/>
  <c r="G196" i="6" s="1"/>
  <c r="G195" i="6" s="1"/>
  <c r="G194" i="6" s="1"/>
  <c r="G301" i="6"/>
  <c r="G228" i="6"/>
  <c r="G100" i="6"/>
  <c r="G99" i="6" s="1"/>
  <c r="G98" i="6" s="1"/>
  <c r="G85" i="6"/>
  <c r="G84" i="6" s="1"/>
  <c r="G83" i="6" s="1"/>
  <c r="G82" i="6" s="1"/>
  <c r="G81" i="6" s="1"/>
  <c r="G144" i="6"/>
  <c r="G143" i="6" s="1"/>
  <c r="G142" i="6" s="1"/>
  <c r="G170" i="6"/>
  <c r="G169" i="6" s="1"/>
  <c r="G168" i="6" s="1"/>
  <c r="G325" i="6"/>
  <c r="G324" i="6" s="1"/>
  <c r="G323" i="6" s="1"/>
  <c r="G322" i="6" s="1"/>
  <c r="G321" i="6" s="1"/>
  <c r="G320" i="6" s="1"/>
  <c r="G57" i="6"/>
  <c r="G56" i="6" s="1"/>
  <c r="G55" i="6" s="1"/>
  <c r="G54" i="6" s="1"/>
  <c r="G53" i="6" s="1"/>
  <c r="G32" i="6"/>
  <c r="G119" i="6"/>
  <c r="G130" i="6"/>
  <c r="G129" i="6" s="1"/>
  <c r="G128" i="6" s="1"/>
  <c r="G127" i="6" s="1"/>
  <c r="G246" i="6"/>
  <c r="G245" i="6" s="1"/>
  <c r="G244" i="6" s="1"/>
  <c r="G243" i="6" s="1"/>
  <c r="G112" i="6"/>
  <c r="G224" i="6"/>
  <c r="G219" i="6" s="1"/>
  <c r="G218" i="6" s="1"/>
  <c r="G267" i="6"/>
  <c r="G260" i="6" s="1"/>
  <c r="G273" i="6"/>
  <c r="G272" i="6" s="1"/>
  <c r="G287" i="6"/>
  <c r="G286" i="6" s="1"/>
  <c r="G285" i="6" s="1"/>
  <c r="G278" i="6"/>
  <c r="G24" i="6" l="1"/>
  <c r="G23" i="6" s="1"/>
  <c r="G22" i="6" s="1"/>
  <c r="G21" i="6" s="1"/>
  <c r="G13" i="6" s="1"/>
  <c r="G111" i="6"/>
  <c r="G110" i="6" s="1"/>
  <c r="G109" i="6" s="1"/>
  <c r="G90" i="6" s="1"/>
  <c r="G259" i="6"/>
  <c r="G258" i="6" s="1"/>
  <c r="G257" i="6" s="1"/>
  <c r="G256" i="6" s="1"/>
  <c r="G126" i="6"/>
  <c r="G177" i="6"/>
  <c r="G338" i="6" l="1"/>
  <c r="G340" i="6" s="1"/>
</calcChain>
</file>

<file path=xl/sharedStrings.xml><?xml version="1.0" encoding="utf-8"?>
<sst xmlns="http://schemas.openxmlformats.org/spreadsheetml/2006/main" count="1080" uniqueCount="293">
  <si>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</si>
  <si>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</si>
  <si>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</si>
  <si>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</si>
  <si>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</si>
  <si>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</si>
  <si>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</si>
  <si>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</si>
  <si>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</si>
  <si>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</si>
  <si>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</si>
  <si>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</si>
  <si>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</si>
  <si>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</si>
  <si>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</si>
  <si>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</si>
  <si>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</si>
  <si>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</si>
  <si>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</si>
  <si>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</si>
  <si>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</si>
  <si>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</si>
  <si>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</si>
  <si>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</si>
  <si>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</si>
  <si>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</si>
  <si>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</si>
  <si>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</si>
  <si>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</si>
  <si>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</si>
  <si>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</si>
  <si>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</si>
  <si>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</si>
  <si>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</si>
  <si>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</si>
  <si>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</si>
  <si>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</si>
  <si>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</si>
  <si>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</si>
  <si>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</si>
  <si>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</si>
  <si>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</si>
  <si>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</si>
  <si>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</si>
  <si>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</si>
  <si>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</si>
  <si>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</si>
  <si>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</si>
  <si>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</si>
  <si>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</si>
  <si>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</si>
  <si>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</si>
  <si>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</si>
  <si>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</si>
  <si>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</si>
  <si>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</si>
  <si>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</si>
  <si>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</si>
  <si>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</si>
  <si>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</si>
  <si>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</si>
  <si>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</si>
  <si>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</si>
  <si>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</si>
  <si>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</si>
  <si>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</si>
  <si>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</si>
  <si>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</si>
  <si>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</si>
  <si>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</si>
  <si>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</si>
  <si>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</si>
  <si>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</si>
  <si>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</si>
  <si>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</si>
  <si>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</si>
  <si>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</si>
  <si>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</si>
  <si>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</si>
  <si>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</si>
  <si>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</si>
  <si>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</si>
  <si>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</si>
  <si>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</si>
  <si>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</si>
  <si>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</si>
  <si>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</si>
  <si>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</si>
  <si>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</si>
  <si>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</si>
  <si>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</si>
  <si>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</si>
  <si>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</si>
  <si>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</si>
  <si>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</si>
  <si>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</si>
  <si>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</si>
  <si>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</si>
  <si>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</si>
  <si>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</si>
  <si>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</si>
  <si>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</si>
  <si>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</si>
  <si>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</si>
  <si>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</si>
  <si>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</si>
  <si>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</si>
  <si>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</si>
  <si>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</si>
  <si>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</si>
  <si>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</si>
  <si>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</si>
  <si>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</si>
  <si>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</si>
  <si>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</si>
  <si>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</si>
  <si>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</si>
  <si>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</si>
  <si>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</si>
  <si>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</si>
  <si>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</si>
  <si>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</si>
  <si>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</si>
  <si>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</si>
  <si>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</si>
  <si>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</si>
  <si>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</si>
  <si>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</si>
  <si>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</si>
  <si>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</si>
  <si>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</si>
  <si>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</si>
  <si>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</si>
  <si>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</si>
  <si>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</si>
  <si>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</si>
  <si>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</si>
  <si>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</si>
  <si>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</si>
  <si>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</si>
  <si>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</si>
  <si>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</si>
  <si>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</si>
  <si>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</si>
  <si>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</si>
  <si>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</si>
  <si>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</si>
  <si>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</si>
  <si>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</si>
  <si>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</si>
  <si>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</si>
  <si>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</si>
  <si>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</si>
  <si>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</si>
  <si>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</si>
  <si>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</si>
  <si>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</si>
  <si>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</si>
  <si>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</si>
  <si>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</si>
  <si>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</si>
  <si>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</si>
  <si>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</si>
  <si>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</si>
  <si>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</si>
  <si>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</si>
  <si>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</si>
  <si>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</si>
  <si>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</si>
  <si>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</si>
  <si>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</si>
  <si>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</si>
  <si>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</si>
  <si>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</si>
  <si>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</si>
  <si>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</si>
  <si>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</si>
  <si>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</si>
  <si>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</si>
  <si>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</si>
  <si>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</si>
  <si>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</si>
  <si>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</si>
  <si>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</si>
  <si>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</si>
  <si>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</si>
  <si>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</si>
  <si>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</si>
  <si>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</si>
  <si>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</si>
  <si>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</si>
  <si>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</si>
  <si>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</si>
  <si>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</si>
  <si>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</si>
  <si>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</si>
  <si>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</si>
  <si>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</si>
  <si>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</si>
  <si>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</si>
  <si>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</si>
  <si>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</si>
  <si>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</si>
  <si>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</si>
  <si>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</si>
  <si>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</si>
  <si>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</si>
  <si>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</si>
  <si>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</si>
  <si>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</si>
  <si>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</si>
  <si>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</si>
  <si>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</si>
  <si>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</si>
  <si>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</si>
  <si>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</si>
  <si>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</si>
  <si>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</si>
  <si>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</si>
  <si>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</si>
  <si>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</si>
  <si>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</si>
  <si>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</si>
  <si>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</si>
  <si>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</si>
  <si>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</si>
  <si>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</si>
  <si>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</si>
  <si>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</si>
  <si>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</si>
  <si>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</si>
  <si>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</si>
  <si>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</si>
  <si>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</si>
  <si>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</si>
  <si>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</si>
  <si>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</si>
  <si>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</si>
  <si>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</si>
  <si>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</si>
  <si>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</si>
  <si>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</si>
  <si>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</si>
  <si>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</si>
  <si>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</si>
  <si>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</si>
  <si>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</si>
  <si>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</si>
  <si>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</si>
  <si>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</si>
  <si>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</si>
  <si>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</si>
  <si>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</si>
  <si>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</si>
  <si>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</si>
  <si>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</si>
  <si>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</si>
  <si>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</si>
  <si>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</si>
  <si>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</si>
  <si>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</si>
  <si>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</si>
  <si>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</si>
  <si>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</si>
  <si>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</si>
  <si>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</si>
  <si>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</si>
  <si>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</si>
  <si>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</si>
  <si>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</si>
  <si>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</si>
  <si>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</si>
  <si>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</si>
  <si>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</si>
  <si>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</si>
  <si>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</si>
  <si>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</si>
  <si>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</si>
  <si>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</si>
  <si>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</si>
  <si>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</si>
  <si>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</si>
  <si>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</si>
  <si>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</si>
  <si>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</si>
  <si>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</si>
  <si>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</si>
  <si>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</si>
  <si>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</si>
  <si>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6710122020</t>
  </si>
  <si>
    <t>Сумма утвержденная</t>
  </si>
  <si>
    <t>Сумма уточнения</t>
  </si>
  <si>
    <t xml:space="preserve">от 30.09. 2020 г.  № 133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</si>
</sst>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0" fontId="4" fillId="3" borderId="0" xfId="1" applyFont="1" applyFill="1" applyBorder="1"/>
    <xf numFmtId="0" fontId="4" fillId="3" borderId="0" xfId="1" applyFont="1" applyFill="1"/>
    <xf numFmtId="169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tabSelected="1" workbookViewId="0">
      <selection activeCell="J1" sqref="J1:J1048576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9" width="11.140625" style="30"/>
    <col min="10" max="10" width="11.140625" style="30" hidden="1" customWidth="1"/>
    <col min="11" max="16384" width="11.140625" style="30"/>
  </cols>
  <sheetData>
    <row r="1" spans="1:9" x14ac:dyDescent="0.2">
      <c r="F1" s="72" t="s">
        <v>283</v>
      </c>
      <c r="G1" s="72"/>
    </row>
    <row r="2" spans="1:9" x14ac:dyDescent="0.2">
      <c r="E2" s="65"/>
      <c r="F2" s="68"/>
      <c r="G2" s="67" t="s">
        <v>0</v>
      </c>
    </row>
    <row r="3" spans="1:9" x14ac:dyDescent="0.2">
      <c r="E3" s="65"/>
      <c r="F3" s="68"/>
      <c r="G3" s="67" t="s">
        <v>1</v>
      </c>
    </row>
    <row r="4" spans="1:9" x14ac:dyDescent="0.2">
      <c r="E4" s="65"/>
      <c r="F4" s="68"/>
      <c r="G4" s="67" t="s">
        <v>292</v>
      </c>
    </row>
    <row r="5" spans="1:9" x14ac:dyDescent="0.2">
      <c r="A5" s="51"/>
      <c r="B5" s="51"/>
      <c r="C5" s="52"/>
      <c r="D5" s="52"/>
      <c r="E5" s="65"/>
      <c r="F5" s="66"/>
      <c r="G5" s="67" t="s">
        <v>273</v>
      </c>
    </row>
    <row r="6" spans="1:9" x14ac:dyDescent="0.2">
      <c r="A6" s="54"/>
      <c r="B6" s="54"/>
      <c r="C6" s="55"/>
      <c r="D6" s="55"/>
      <c r="E6" s="65"/>
      <c r="F6" s="68"/>
      <c r="G6" s="67" t="s">
        <v>0</v>
      </c>
    </row>
    <row r="7" spans="1:9" x14ac:dyDescent="0.2">
      <c r="A7" s="1"/>
      <c r="B7" s="1"/>
      <c r="C7" s="55"/>
      <c r="D7" s="55"/>
      <c r="E7" s="65"/>
      <c r="F7" s="68"/>
      <c r="G7" s="67" t="s">
        <v>1</v>
      </c>
    </row>
    <row r="8" spans="1:9" x14ac:dyDescent="0.2">
      <c r="A8" s="1"/>
      <c r="B8" s="1"/>
      <c r="C8" s="55"/>
      <c r="D8" s="55"/>
      <c r="E8" s="65"/>
      <c r="F8" s="68"/>
      <c r="G8" s="67" t="s">
        <v>278</v>
      </c>
    </row>
    <row r="9" spans="1:9" ht="79.5" customHeight="1" x14ac:dyDescent="0.2">
      <c r="B9" s="73" t="s">
        <v>274</v>
      </c>
      <c r="C9" s="73"/>
      <c r="D9" s="73"/>
      <c r="E9" s="73"/>
      <c r="F9" s="73"/>
      <c r="G9" s="73"/>
    </row>
    <row r="10" spans="1:9" x14ac:dyDescent="0.2">
      <c r="B10" s="6"/>
      <c r="C10" s="6"/>
      <c r="D10" s="6"/>
      <c r="E10" s="8"/>
      <c r="F10" s="6"/>
      <c r="G10" s="6" t="s">
        <v>72</v>
      </c>
      <c r="H10" s="6" t="s">
        <v>72</v>
      </c>
      <c r="I10" s="6" t="s">
        <v>72</v>
      </c>
    </row>
    <row r="11" spans="1:9" ht="36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290</v>
      </c>
      <c r="H11" s="12" t="s">
        <v>291</v>
      </c>
      <c r="I11" s="12" t="s">
        <v>7</v>
      </c>
    </row>
    <row r="12" spans="1:9" x14ac:dyDescent="0.2">
      <c r="A12" s="1"/>
      <c r="B12" s="9"/>
      <c r="C12" s="10"/>
      <c r="D12" s="10"/>
      <c r="E12" s="11"/>
      <c r="F12" s="9"/>
      <c r="G12" s="12" t="s">
        <v>275</v>
      </c>
      <c r="H12" s="12" t="s">
        <v>275</v>
      </c>
      <c r="I12" s="12" t="s">
        <v>275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56932.800000000003</v>
      </c>
      <c r="H13" s="16">
        <f t="shared" ref="H13:I13" si="0">H14+H21+H40+H46+H53</f>
        <v>340.2</v>
      </c>
      <c r="I13" s="16">
        <f t="shared" si="0"/>
        <v>57273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  <c r="H14" s="16">
        <f t="shared" ref="H14:I14" si="1">H15</f>
        <v>0</v>
      </c>
      <c r="I14" s="16">
        <f t="shared" si="1"/>
        <v>2204.3000000000002</v>
      </c>
    </row>
    <row r="15" spans="1:9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:I17" si="2">G16</f>
        <v>2204.3000000000002</v>
      </c>
      <c r="H15" s="16">
        <f t="shared" si="2"/>
        <v>0</v>
      </c>
      <c r="I15" s="16">
        <f t="shared" si="2"/>
        <v>2204.3000000000002</v>
      </c>
    </row>
    <row r="16" spans="1:9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  <c r="H16" s="16">
        <f t="shared" si="2"/>
        <v>0</v>
      </c>
      <c r="I16" s="16">
        <f t="shared" si="2"/>
        <v>2204.3000000000002</v>
      </c>
    </row>
    <row r="17" spans="1:10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  <c r="H17" s="16">
        <f t="shared" si="2"/>
        <v>0</v>
      </c>
      <c r="I17" s="16">
        <f t="shared" si="2"/>
        <v>2204.3000000000002</v>
      </c>
    </row>
    <row r="18" spans="1:10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  <c r="H18" s="16">
        <f t="shared" ref="H18:I18" si="3">H20</f>
        <v>0</v>
      </c>
      <c r="I18" s="16">
        <f t="shared" si="3"/>
        <v>2204.3000000000002</v>
      </c>
    </row>
    <row r="19" spans="1:10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  <c r="H19" s="16">
        <f t="shared" ref="H19:I19" si="4">H20</f>
        <v>0</v>
      </c>
      <c r="I19" s="16">
        <f t="shared" si="4"/>
        <v>2204.3000000000002</v>
      </c>
    </row>
    <row r="20" spans="1:10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  <c r="H20" s="16"/>
      <c r="I20" s="16">
        <v>2204.3000000000002</v>
      </c>
    </row>
    <row r="21" spans="1:10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27570.799999999999</v>
      </c>
      <c r="H21" s="16">
        <f t="shared" ref="H21:I23" si="5">H22</f>
        <v>272.89999999999998</v>
      </c>
      <c r="I21" s="16">
        <f t="shared" si="5"/>
        <v>27843.7</v>
      </c>
    </row>
    <row r="22" spans="1:10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27570.799999999999</v>
      </c>
      <c r="H22" s="16">
        <f t="shared" si="5"/>
        <v>272.89999999999998</v>
      </c>
      <c r="I22" s="16">
        <f t="shared" si="5"/>
        <v>27843.7</v>
      </c>
    </row>
    <row r="23" spans="1:10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27570.799999999999</v>
      </c>
      <c r="H23" s="16">
        <f t="shared" si="5"/>
        <v>272.89999999999998</v>
      </c>
      <c r="I23" s="16">
        <f t="shared" si="5"/>
        <v>27843.7</v>
      </c>
    </row>
    <row r="24" spans="1:10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27570.799999999999</v>
      </c>
      <c r="H24" s="16">
        <f t="shared" ref="H24:I24" si="6">H25+H32</f>
        <v>272.89999999999998</v>
      </c>
      <c r="I24" s="16">
        <f t="shared" si="6"/>
        <v>27843.7</v>
      </c>
    </row>
    <row r="25" spans="1:10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27442.2</v>
      </c>
      <c r="H25" s="16">
        <f t="shared" ref="H25:I25" si="7">H26+H28+H30</f>
        <v>12.7</v>
      </c>
      <c r="I25" s="16">
        <f t="shared" si="7"/>
        <v>27454.9</v>
      </c>
    </row>
    <row r="26" spans="1:10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  <c r="H26" s="16">
        <f t="shared" ref="H26:I26" si="8">H27</f>
        <v>0</v>
      </c>
      <c r="I26" s="16">
        <f t="shared" si="8"/>
        <v>27305.599999999999</v>
      </c>
    </row>
    <row r="27" spans="1:10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27305.599999999999</v>
      </c>
      <c r="H27" s="16"/>
      <c r="I27" s="16">
        <v>27305.599999999999</v>
      </c>
    </row>
    <row r="28" spans="1:10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64.7</v>
      </c>
      <c r="H28" s="16">
        <f t="shared" ref="H28:I28" si="9">H29</f>
        <v>12.7</v>
      </c>
      <c r="I28" s="16">
        <f t="shared" si="9"/>
        <v>77.400000000000006</v>
      </c>
    </row>
    <row r="29" spans="1:10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f>64.7</f>
        <v>64.7</v>
      </c>
      <c r="H29" s="16">
        <f>12.7</f>
        <v>12.7</v>
      </c>
      <c r="I29" s="16">
        <f t="shared" ref="I29" si="10">64.7+12.7</f>
        <v>77.400000000000006</v>
      </c>
      <c r="J29" s="69"/>
    </row>
    <row r="30" spans="1:10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  <c r="H30" s="16">
        <f t="shared" ref="H30:I30" si="11">H31</f>
        <v>0</v>
      </c>
      <c r="I30" s="16">
        <f t="shared" si="11"/>
        <v>71.900000000000006</v>
      </c>
    </row>
    <row r="31" spans="1:10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  <c r="H31" s="16"/>
      <c r="I31" s="16">
        <v>71.900000000000006</v>
      </c>
    </row>
    <row r="32" spans="1:10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128.6</v>
      </c>
      <c r="H32" s="16">
        <f t="shared" ref="H32:I32" si="12">H33+H35+H37</f>
        <v>260.2</v>
      </c>
      <c r="I32" s="16">
        <f t="shared" si="12"/>
        <v>388.8</v>
      </c>
    </row>
    <row r="33" spans="1:10" s="2" customFormat="1" ht="48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  <c r="H33" s="41">
        <f t="shared" ref="H33:I33" si="13">H34</f>
        <v>0</v>
      </c>
      <c r="I33" s="41">
        <f t="shared" si="13"/>
        <v>0</v>
      </c>
    </row>
    <row r="34" spans="1:10" s="2" customFormat="1" ht="24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  <c r="H34" s="16">
        <v>0</v>
      </c>
      <c r="I34" s="16">
        <v>0</v>
      </c>
    </row>
    <row r="35" spans="1:10" s="2" customFormat="1" ht="24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  <c r="H35" s="16">
        <f t="shared" ref="H35:I35" si="14">H36</f>
        <v>0</v>
      </c>
      <c r="I35" s="16">
        <f t="shared" si="14"/>
        <v>0</v>
      </c>
    </row>
    <row r="36" spans="1:10" s="2" customFormat="1" ht="24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  <c r="H36" s="35">
        <v>0</v>
      </c>
      <c r="I36" s="35">
        <v>0</v>
      </c>
    </row>
    <row r="37" spans="1:10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128.6</v>
      </c>
      <c r="H37" s="16">
        <f t="shared" ref="H37:I37" si="15">SUM(H38:H39)</f>
        <v>260.2</v>
      </c>
      <c r="I37" s="16">
        <f t="shared" si="15"/>
        <v>388.8</v>
      </c>
    </row>
    <row r="38" spans="1:10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f>78.6</f>
        <v>78.599999999999994</v>
      </c>
      <c r="H38" s="16">
        <f>10.2</f>
        <v>10.199999999999999</v>
      </c>
      <c r="I38" s="16">
        <f t="shared" ref="I38" si="16">78.6+10.2</f>
        <v>88.8</v>
      </c>
      <c r="J38" s="69"/>
    </row>
    <row r="39" spans="1:10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f>50</f>
        <v>50</v>
      </c>
      <c r="H39" s="16">
        <f>100+150</f>
        <v>250</v>
      </c>
      <c r="I39" s="16">
        <f t="shared" ref="I39" si="17">50+100+150</f>
        <v>300</v>
      </c>
      <c r="J39" s="69"/>
    </row>
    <row r="40" spans="1:10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I44" si="18">G41</f>
        <v>57</v>
      </c>
      <c r="H40" s="16">
        <f t="shared" si="18"/>
        <v>0</v>
      </c>
      <c r="I40" s="16">
        <f t="shared" si="18"/>
        <v>57</v>
      </c>
    </row>
    <row r="41" spans="1:10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  <c r="H41" s="16">
        <f t="shared" si="18"/>
        <v>0</v>
      </c>
      <c r="I41" s="16">
        <f t="shared" si="18"/>
        <v>57</v>
      </c>
    </row>
    <row r="42" spans="1:10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8"/>
        <v>57</v>
      </c>
      <c r="H42" s="16">
        <f t="shared" si="18"/>
        <v>0</v>
      </c>
      <c r="I42" s="16">
        <f t="shared" si="18"/>
        <v>57</v>
      </c>
    </row>
    <row r="43" spans="1:10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8"/>
        <v>57</v>
      </c>
      <c r="H43" s="16">
        <f t="shared" si="18"/>
        <v>0</v>
      </c>
      <c r="I43" s="16">
        <f t="shared" si="18"/>
        <v>57</v>
      </c>
    </row>
    <row r="44" spans="1:10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8"/>
        <v>57</v>
      </c>
      <c r="H44" s="16">
        <f t="shared" si="18"/>
        <v>0</v>
      </c>
      <c r="I44" s="16">
        <f t="shared" si="18"/>
        <v>57</v>
      </c>
    </row>
    <row r="45" spans="1:10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  <c r="H45" s="16"/>
      <c r="I45" s="16">
        <v>57</v>
      </c>
    </row>
    <row r="46" spans="1:10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9">G47</f>
        <v>50</v>
      </c>
      <c r="H46" s="16">
        <f t="shared" si="19"/>
        <v>0</v>
      </c>
      <c r="I46" s="16">
        <f t="shared" si="19"/>
        <v>50</v>
      </c>
    </row>
    <row r="47" spans="1:10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19"/>
        <v>50</v>
      </c>
      <c r="H47" s="16">
        <f t="shared" si="19"/>
        <v>0</v>
      </c>
      <c r="I47" s="16">
        <f t="shared" si="19"/>
        <v>50</v>
      </c>
    </row>
    <row r="48" spans="1:10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  <c r="H48" s="16">
        <f t="shared" si="19"/>
        <v>0</v>
      </c>
      <c r="I48" s="16">
        <f t="shared" si="19"/>
        <v>50</v>
      </c>
    </row>
    <row r="49" spans="1:10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  <c r="H49" s="16">
        <f t="shared" si="19"/>
        <v>0</v>
      </c>
      <c r="I49" s="16">
        <f t="shared" si="19"/>
        <v>50</v>
      </c>
    </row>
    <row r="50" spans="1:10" ht="24" x14ac:dyDescent="0.2">
      <c r="A50" s="1"/>
      <c r="B50" s="18" t="s">
        <v>83</v>
      </c>
      <c r="C50" s="14">
        <v>1</v>
      </c>
      <c r="D50" s="14">
        <v>11</v>
      </c>
      <c r="E50" s="11" t="s">
        <v>289</v>
      </c>
      <c r="F50" s="15" t="s">
        <v>9</v>
      </c>
      <c r="G50" s="16">
        <f t="shared" si="19"/>
        <v>50</v>
      </c>
      <c r="H50" s="16">
        <f t="shared" si="19"/>
        <v>0</v>
      </c>
      <c r="I50" s="16">
        <f t="shared" si="19"/>
        <v>50</v>
      </c>
    </row>
    <row r="51" spans="1:10" x14ac:dyDescent="0.2">
      <c r="A51" s="1"/>
      <c r="B51" s="18" t="s">
        <v>20</v>
      </c>
      <c r="C51" s="14">
        <v>1</v>
      </c>
      <c r="D51" s="14">
        <v>11</v>
      </c>
      <c r="E51" s="11" t="s">
        <v>289</v>
      </c>
      <c r="F51" s="15" t="s">
        <v>24</v>
      </c>
      <c r="G51" s="16">
        <f t="shared" si="19"/>
        <v>50</v>
      </c>
      <c r="H51" s="16">
        <f t="shared" si="19"/>
        <v>0</v>
      </c>
      <c r="I51" s="16">
        <f t="shared" si="19"/>
        <v>50</v>
      </c>
    </row>
    <row r="52" spans="1:10" x14ac:dyDescent="0.2">
      <c r="A52" s="1"/>
      <c r="B52" s="19" t="s">
        <v>25</v>
      </c>
      <c r="C52" s="14">
        <v>1</v>
      </c>
      <c r="D52" s="14">
        <v>11</v>
      </c>
      <c r="E52" s="11" t="s">
        <v>289</v>
      </c>
      <c r="F52" s="15" t="s">
        <v>26</v>
      </c>
      <c r="G52" s="16">
        <v>50</v>
      </c>
      <c r="H52" s="16"/>
      <c r="I52" s="16">
        <v>50</v>
      </c>
    </row>
    <row r="53" spans="1:10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27050.7</v>
      </c>
      <c r="H53" s="16">
        <f t="shared" ref="H53:I53" si="20">H54+H71+H77+H74+H68</f>
        <v>67.3</v>
      </c>
      <c r="I53" s="16">
        <f t="shared" si="20"/>
        <v>27118</v>
      </c>
    </row>
    <row r="54" spans="1:10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25635.200000000001</v>
      </c>
      <c r="H54" s="16">
        <f t="shared" ref="H54:I55" si="21">H55</f>
        <v>67.3</v>
      </c>
      <c r="I54" s="16">
        <f t="shared" si="21"/>
        <v>25702.5</v>
      </c>
    </row>
    <row r="55" spans="1:10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25635.200000000001</v>
      </c>
      <c r="H55" s="16">
        <f t="shared" si="21"/>
        <v>67.3</v>
      </c>
      <c r="I55" s="16">
        <f t="shared" si="21"/>
        <v>25702.5</v>
      </c>
    </row>
    <row r="56" spans="1:10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25635.200000000001</v>
      </c>
      <c r="H56" s="41">
        <f t="shared" ref="H56:I56" si="22">H57+H65</f>
        <v>67.3</v>
      </c>
      <c r="I56" s="41">
        <f t="shared" si="22"/>
        <v>25702.5</v>
      </c>
    </row>
    <row r="57" spans="1:10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25635.200000000001</v>
      </c>
      <c r="H57" s="16">
        <f t="shared" ref="H57:I57" si="23">H58+H60+H62</f>
        <v>67.3</v>
      </c>
      <c r="I57" s="16">
        <f t="shared" si="23"/>
        <v>25702.5</v>
      </c>
    </row>
    <row r="58" spans="1:10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  <c r="H58" s="16">
        <f t="shared" ref="H58:I58" si="24">H59</f>
        <v>0</v>
      </c>
      <c r="I58" s="16">
        <f t="shared" si="24"/>
        <v>22075.8</v>
      </c>
    </row>
    <row r="59" spans="1:10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  <c r="H59" s="16"/>
      <c r="I59" s="16">
        <v>22075.8</v>
      </c>
    </row>
    <row r="60" spans="1:10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3535.9</v>
      </c>
      <c r="H60" s="16">
        <f t="shared" ref="H60:I60" si="25">H61</f>
        <v>67.3</v>
      </c>
      <c r="I60" s="16">
        <f t="shared" si="25"/>
        <v>3603.2000000000003</v>
      </c>
    </row>
    <row r="61" spans="1:10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f>3535.9</f>
        <v>3535.9</v>
      </c>
      <c r="H61" s="16">
        <f>67.3</f>
        <v>67.3</v>
      </c>
      <c r="I61" s="16">
        <f t="shared" ref="I61" si="26">3535.9+67.3</f>
        <v>3603.2000000000003</v>
      </c>
      <c r="J61" s="69"/>
    </row>
    <row r="62" spans="1:10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  <c r="H62" s="16">
        <f t="shared" ref="H62:I62" si="27">H63+H64</f>
        <v>0</v>
      </c>
      <c r="I62" s="16">
        <f t="shared" si="27"/>
        <v>23.5</v>
      </c>
    </row>
    <row r="63" spans="1:10" s="2" customFormat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  <c r="H63" s="46">
        <v>0</v>
      </c>
      <c r="I63" s="46">
        <v>0</v>
      </c>
    </row>
    <row r="64" spans="1:10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  <c r="H64" s="16"/>
      <c r="I64" s="16">
        <v>23.5</v>
      </c>
    </row>
    <row r="65" spans="1:9" ht="24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  <c r="H65" s="16">
        <f t="shared" ref="H65:I66" si="28">H66</f>
        <v>0</v>
      </c>
      <c r="I65" s="16">
        <f t="shared" si="28"/>
        <v>0</v>
      </c>
    </row>
    <row r="66" spans="1:9" ht="24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  <c r="H66" s="16">
        <f t="shared" si="28"/>
        <v>0</v>
      </c>
      <c r="I66" s="16">
        <f t="shared" si="28"/>
        <v>0</v>
      </c>
    </row>
    <row r="67" spans="1:9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  <c r="H67" s="16"/>
      <c r="I67" s="16"/>
    </row>
    <row r="68" spans="1:9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  <c r="H68" s="16">
        <f t="shared" ref="H68:I69" si="29">H69</f>
        <v>0</v>
      </c>
      <c r="I68" s="16">
        <f t="shared" si="29"/>
        <v>913</v>
      </c>
    </row>
    <row r="69" spans="1:9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  <c r="H69" s="16">
        <f t="shared" si="29"/>
        <v>0</v>
      </c>
      <c r="I69" s="16">
        <f t="shared" si="29"/>
        <v>913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  <c r="H70" s="16"/>
      <c r="I70" s="16">
        <v>913</v>
      </c>
    </row>
    <row r="71" spans="1:9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  <c r="H71" s="16">
        <f t="shared" ref="H71:I72" si="30">H72</f>
        <v>0</v>
      </c>
      <c r="I71" s="16">
        <f t="shared" si="30"/>
        <v>11</v>
      </c>
    </row>
    <row r="72" spans="1:9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  <c r="H72" s="16">
        <f t="shared" si="30"/>
        <v>0</v>
      </c>
      <c r="I72" s="16">
        <f t="shared" si="30"/>
        <v>11</v>
      </c>
    </row>
    <row r="73" spans="1:9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  <c r="H73" s="16"/>
      <c r="I73" s="16">
        <v>11</v>
      </c>
    </row>
    <row r="74" spans="1:9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  <c r="H74" s="16">
        <f t="shared" ref="H74:I75" si="31">H75</f>
        <v>0</v>
      </c>
      <c r="I74" s="16">
        <f t="shared" si="31"/>
        <v>491.5</v>
      </c>
    </row>
    <row r="75" spans="1:9" ht="24" x14ac:dyDescent="0.2">
      <c r="A75" s="1"/>
      <c r="B75" s="19" t="s">
        <v>110</v>
      </c>
      <c r="C75" s="60">
        <v>1</v>
      </c>
      <c r="D75" s="60">
        <v>13</v>
      </c>
      <c r="E75" s="61" t="s">
        <v>164</v>
      </c>
      <c r="F75" s="62">
        <v>200</v>
      </c>
      <c r="G75" s="16">
        <f>G76</f>
        <v>491.5</v>
      </c>
      <c r="H75" s="16">
        <f t="shared" si="31"/>
        <v>0</v>
      </c>
      <c r="I75" s="16">
        <f t="shared" si="31"/>
        <v>491.5</v>
      </c>
    </row>
    <row r="76" spans="1:9" ht="24" x14ac:dyDescent="0.2">
      <c r="A76" s="1"/>
      <c r="B76" s="19" t="s">
        <v>18</v>
      </c>
      <c r="C76" s="60">
        <v>1</v>
      </c>
      <c r="D76" s="60">
        <v>13</v>
      </c>
      <c r="E76" s="61" t="s">
        <v>164</v>
      </c>
      <c r="F76" s="62">
        <v>240</v>
      </c>
      <c r="G76" s="16">
        <v>491.5</v>
      </c>
      <c r="H76" s="16"/>
      <c r="I76" s="16">
        <v>491.5</v>
      </c>
    </row>
    <row r="77" spans="1:9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  <c r="H77" s="41">
        <f t="shared" ref="H77:I77" si="32">H78</f>
        <v>0</v>
      </c>
      <c r="I77" s="41">
        <f t="shared" si="32"/>
        <v>0</v>
      </c>
    </row>
    <row r="78" spans="1:9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I79" si="33">G79</f>
        <v>0</v>
      </c>
      <c r="H78" s="16">
        <f t="shared" si="33"/>
        <v>0</v>
      </c>
      <c r="I78" s="16">
        <f t="shared" si="33"/>
        <v>0</v>
      </c>
    </row>
    <row r="79" spans="1:9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33"/>
        <v>0</v>
      </c>
      <c r="H79" s="16">
        <f t="shared" si="33"/>
        <v>0</v>
      </c>
      <c r="I79" s="16">
        <f t="shared" si="33"/>
        <v>0</v>
      </c>
    </row>
    <row r="80" spans="1:9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  <c r="H80" s="35">
        <v>0</v>
      </c>
      <c r="I80" s="35">
        <v>0</v>
      </c>
    </row>
    <row r="81" spans="1:10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I86" si="34">G82</f>
        <v>875.96</v>
      </c>
      <c r="H81" s="16">
        <f t="shared" si="34"/>
        <v>100</v>
      </c>
      <c r="I81" s="16">
        <f t="shared" si="34"/>
        <v>975.96</v>
      </c>
    </row>
    <row r="82" spans="1:10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34"/>
        <v>875.96</v>
      </c>
      <c r="H82" s="16">
        <f t="shared" si="34"/>
        <v>100</v>
      </c>
      <c r="I82" s="16">
        <f t="shared" si="34"/>
        <v>975.96</v>
      </c>
    </row>
    <row r="83" spans="1:10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875.96</v>
      </c>
      <c r="H83" s="16">
        <f t="shared" si="34"/>
        <v>100</v>
      </c>
      <c r="I83" s="16">
        <f t="shared" si="34"/>
        <v>975.96</v>
      </c>
    </row>
    <row r="84" spans="1:10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875.96</v>
      </c>
      <c r="H84" s="16">
        <f t="shared" si="34"/>
        <v>100</v>
      </c>
      <c r="I84" s="16">
        <f t="shared" si="34"/>
        <v>975.96</v>
      </c>
    </row>
    <row r="85" spans="1:10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875.96</v>
      </c>
      <c r="H85" s="16">
        <f t="shared" ref="H85:I85" si="35">H86+H88</f>
        <v>100</v>
      </c>
      <c r="I85" s="16">
        <f t="shared" si="35"/>
        <v>975.96</v>
      </c>
    </row>
    <row r="86" spans="1:10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34"/>
        <v>860.1</v>
      </c>
      <c r="H86" s="16">
        <f t="shared" si="34"/>
        <v>100</v>
      </c>
      <c r="I86" s="16">
        <f t="shared" si="34"/>
        <v>960.1</v>
      </c>
    </row>
    <row r="87" spans="1:10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f>860.1</f>
        <v>860.1</v>
      </c>
      <c r="H87" s="16">
        <f>100</f>
        <v>100</v>
      </c>
      <c r="I87" s="16">
        <f t="shared" ref="I87" si="36">860.1+100</f>
        <v>960.1</v>
      </c>
      <c r="J87" s="70"/>
    </row>
    <row r="88" spans="1:10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15.86</v>
      </c>
      <c r="H88" s="16">
        <f t="shared" ref="H88:I88" si="37">H89</f>
        <v>0</v>
      </c>
      <c r="I88" s="16">
        <f t="shared" si="37"/>
        <v>15.86</v>
      </c>
    </row>
    <row r="89" spans="1:10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15.86</v>
      </c>
      <c r="H89" s="16"/>
      <c r="I89" s="16">
        <v>15.86</v>
      </c>
    </row>
    <row r="90" spans="1:10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G91+G98+G109</f>
        <v>1619.2</v>
      </c>
      <c r="H90" s="16">
        <f t="shared" ref="H90:I90" si="38">H91+H98+H109</f>
        <v>0</v>
      </c>
      <c r="I90" s="16">
        <f t="shared" si="38"/>
        <v>1619.2</v>
      </c>
    </row>
    <row r="91" spans="1:10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  <c r="H91" s="16">
        <f t="shared" ref="H91:I91" si="39">H92</f>
        <v>0</v>
      </c>
      <c r="I91" s="16">
        <f t="shared" si="39"/>
        <v>51</v>
      </c>
    </row>
    <row r="92" spans="1:10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I96" si="40">G93</f>
        <v>51</v>
      </c>
      <c r="H92" s="16">
        <f t="shared" si="40"/>
        <v>0</v>
      </c>
      <c r="I92" s="16">
        <f t="shared" si="40"/>
        <v>51</v>
      </c>
    </row>
    <row r="93" spans="1:10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  <c r="H93" s="16">
        <f t="shared" si="40"/>
        <v>0</v>
      </c>
      <c r="I93" s="16">
        <f t="shared" si="40"/>
        <v>51</v>
      </c>
    </row>
    <row r="94" spans="1:10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  <c r="H94" s="16">
        <f t="shared" si="40"/>
        <v>0</v>
      </c>
      <c r="I94" s="16">
        <f t="shared" si="40"/>
        <v>51</v>
      </c>
    </row>
    <row r="95" spans="1:10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 t="shared" si="40"/>
        <v>51</v>
      </c>
      <c r="H95" s="16">
        <f t="shared" si="40"/>
        <v>0</v>
      </c>
      <c r="I95" s="16">
        <f t="shared" si="40"/>
        <v>51</v>
      </c>
    </row>
    <row r="96" spans="1:10" ht="24" x14ac:dyDescent="0.2">
      <c r="A96" s="1"/>
      <c r="B96" s="19" t="s">
        <v>110</v>
      </c>
      <c r="C96" s="14">
        <v>3</v>
      </c>
      <c r="D96" s="14">
        <v>4</v>
      </c>
      <c r="E96" s="11" t="s">
        <v>172</v>
      </c>
      <c r="F96" s="15">
        <v>200</v>
      </c>
      <c r="G96" s="16">
        <f t="shared" si="40"/>
        <v>51</v>
      </c>
      <c r="H96" s="16">
        <f t="shared" si="40"/>
        <v>0</v>
      </c>
      <c r="I96" s="16">
        <f t="shared" si="40"/>
        <v>51</v>
      </c>
    </row>
    <row r="97" spans="1:9" ht="24" x14ac:dyDescent="0.2">
      <c r="A97" s="1"/>
      <c r="B97" s="19" t="s">
        <v>18</v>
      </c>
      <c r="C97" s="14">
        <v>3</v>
      </c>
      <c r="D97" s="14">
        <v>4</v>
      </c>
      <c r="E97" s="11" t="s">
        <v>172</v>
      </c>
      <c r="F97" s="15">
        <v>240</v>
      </c>
      <c r="G97" s="16">
        <v>51</v>
      </c>
      <c r="H97" s="16"/>
      <c r="I97" s="16">
        <v>51</v>
      </c>
    </row>
    <row r="98" spans="1:9" ht="24" x14ac:dyDescent="0.2">
      <c r="A98" s="1"/>
      <c r="B98" s="21" t="s">
        <v>38</v>
      </c>
      <c r="C98" s="14">
        <v>3</v>
      </c>
      <c r="D98" s="14">
        <v>9</v>
      </c>
      <c r="E98" s="11"/>
      <c r="F98" s="15" t="s">
        <v>9</v>
      </c>
      <c r="G98" s="16">
        <f>G99</f>
        <v>50</v>
      </c>
      <c r="H98" s="16">
        <f t="shared" ref="H98:I99" si="41">H99</f>
        <v>0</v>
      </c>
      <c r="I98" s="16">
        <f t="shared" si="41"/>
        <v>50</v>
      </c>
    </row>
    <row r="99" spans="1:9" ht="48" x14ac:dyDescent="0.2">
      <c r="A99" s="1"/>
      <c r="B99" s="17" t="s">
        <v>173</v>
      </c>
      <c r="C99" s="14">
        <v>3</v>
      </c>
      <c r="D99" s="14">
        <v>9</v>
      </c>
      <c r="E99" s="11" t="s">
        <v>174</v>
      </c>
      <c r="F99" s="15" t="s">
        <v>9</v>
      </c>
      <c r="G99" s="16">
        <f>G100</f>
        <v>50</v>
      </c>
      <c r="H99" s="16">
        <f t="shared" si="41"/>
        <v>0</v>
      </c>
      <c r="I99" s="16">
        <f t="shared" si="41"/>
        <v>50</v>
      </c>
    </row>
    <row r="100" spans="1:9" ht="36" x14ac:dyDescent="0.2">
      <c r="A100" s="1"/>
      <c r="B100" s="18" t="s">
        <v>88</v>
      </c>
      <c r="C100" s="14">
        <v>3</v>
      </c>
      <c r="D100" s="14">
        <v>9</v>
      </c>
      <c r="E100" s="11" t="s">
        <v>152</v>
      </c>
      <c r="F100" s="15"/>
      <c r="G100" s="16">
        <f>G101+G105</f>
        <v>50</v>
      </c>
      <c r="H100" s="16">
        <f t="shared" ref="H100:I100" si="42">H101+H105</f>
        <v>0</v>
      </c>
      <c r="I100" s="16">
        <f t="shared" si="42"/>
        <v>50</v>
      </c>
    </row>
    <row r="101" spans="1:9" ht="36" x14ac:dyDescent="0.2">
      <c r="A101" s="1"/>
      <c r="B101" s="49" t="s">
        <v>114</v>
      </c>
      <c r="C101" s="38">
        <v>3</v>
      </c>
      <c r="D101" s="38">
        <v>9</v>
      </c>
      <c r="E101" s="39" t="s">
        <v>153</v>
      </c>
      <c r="F101" s="40"/>
      <c r="G101" s="41">
        <f>G102</f>
        <v>0</v>
      </c>
      <c r="H101" s="41">
        <f t="shared" ref="H101:I103" si="43">H102</f>
        <v>0</v>
      </c>
      <c r="I101" s="41">
        <f t="shared" si="43"/>
        <v>0</v>
      </c>
    </row>
    <row r="102" spans="1:9" ht="24" x14ac:dyDescent="0.2">
      <c r="A102" s="1"/>
      <c r="B102" s="21" t="s">
        <v>83</v>
      </c>
      <c r="C102" s="14">
        <v>3</v>
      </c>
      <c r="D102" s="14">
        <v>9</v>
      </c>
      <c r="E102" s="39" t="s">
        <v>154</v>
      </c>
      <c r="F102" s="15"/>
      <c r="G102" s="16">
        <f>G103</f>
        <v>0</v>
      </c>
      <c r="H102" s="16">
        <f t="shared" si="43"/>
        <v>0</v>
      </c>
      <c r="I102" s="16">
        <f t="shared" si="43"/>
        <v>0</v>
      </c>
    </row>
    <row r="103" spans="1:9" x14ac:dyDescent="0.2">
      <c r="A103" s="1"/>
      <c r="B103" s="21" t="s">
        <v>64</v>
      </c>
      <c r="C103" s="14">
        <v>3</v>
      </c>
      <c r="D103" s="14">
        <v>9</v>
      </c>
      <c r="E103" s="11" t="s">
        <v>154</v>
      </c>
      <c r="F103" s="15">
        <v>300</v>
      </c>
      <c r="G103" s="16">
        <f>G104</f>
        <v>0</v>
      </c>
      <c r="H103" s="16">
        <f t="shared" si="43"/>
        <v>0</v>
      </c>
      <c r="I103" s="16">
        <f t="shared" si="43"/>
        <v>0</v>
      </c>
    </row>
    <row r="104" spans="1:9" x14ac:dyDescent="0.2">
      <c r="A104" s="1"/>
      <c r="B104" s="36" t="s">
        <v>120</v>
      </c>
      <c r="C104" s="32">
        <v>3</v>
      </c>
      <c r="D104" s="32">
        <v>9</v>
      </c>
      <c r="E104" s="33" t="s">
        <v>154</v>
      </c>
      <c r="F104" s="34">
        <v>360</v>
      </c>
      <c r="G104" s="35"/>
      <c r="H104" s="35"/>
      <c r="I104" s="35"/>
    </row>
    <row r="105" spans="1:9" ht="36" x14ac:dyDescent="0.2">
      <c r="A105" s="1"/>
      <c r="B105" s="21" t="s">
        <v>77</v>
      </c>
      <c r="C105" s="14">
        <v>3</v>
      </c>
      <c r="D105" s="14">
        <v>9</v>
      </c>
      <c r="E105" s="33" t="s">
        <v>175</v>
      </c>
      <c r="F105" s="15"/>
      <c r="G105" s="16">
        <f>G106</f>
        <v>50</v>
      </c>
      <c r="H105" s="16">
        <f t="shared" ref="H105:I106" si="44">H106</f>
        <v>0</v>
      </c>
      <c r="I105" s="16">
        <f t="shared" si="44"/>
        <v>50</v>
      </c>
    </row>
    <row r="106" spans="1:9" ht="36" x14ac:dyDescent="0.2">
      <c r="A106" s="1"/>
      <c r="B106" s="18" t="s">
        <v>89</v>
      </c>
      <c r="C106" s="14">
        <v>3</v>
      </c>
      <c r="D106" s="14">
        <v>9</v>
      </c>
      <c r="E106" s="33" t="s">
        <v>176</v>
      </c>
      <c r="F106" s="15"/>
      <c r="G106" s="16">
        <f>G107</f>
        <v>50</v>
      </c>
      <c r="H106" s="16">
        <f t="shared" si="44"/>
        <v>0</v>
      </c>
      <c r="I106" s="16">
        <f t="shared" si="44"/>
        <v>50</v>
      </c>
    </row>
    <row r="107" spans="1:9" ht="24" x14ac:dyDescent="0.2">
      <c r="A107" s="1"/>
      <c r="B107" s="19" t="s">
        <v>110</v>
      </c>
      <c r="C107" s="14">
        <v>3</v>
      </c>
      <c r="D107" s="14">
        <v>9</v>
      </c>
      <c r="E107" s="11" t="s">
        <v>176</v>
      </c>
      <c r="F107" s="15">
        <v>200</v>
      </c>
      <c r="G107" s="16">
        <f t="shared" ref="G107:I107" si="45">G108</f>
        <v>50</v>
      </c>
      <c r="H107" s="16">
        <f t="shared" si="45"/>
        <v>0</v>
      </c>
      <c r="I107" s="16">
        <f t="shared" si="45"/>
        <v>50</v>
      </c>
    </row>
    <row r="108" spans="1:9" ht="24" x14ac:dyDescent="0.2">
      <c r="A108" s="1"/>
      <c r="B108" s="19" t="s">
        <v>18</v>
      </c>
      <c r="C108" s="14">
        <v>3</v>
      </c>
      <c r="D108" s="14">
        <v>9</v>
      </c>
      <c r="E108" s="11" t="s">
        <v>176</v>
      </c>
      <c r="F108" s="15">
        <v>240</v>
      </c>
      <c r="G108" s="16">
        <v>50</v>
      </c>
      <c r="H108" s="16"/>
      <c r="I108" s="16">
        <v>50</v>
      </c>
    </row>
    <row r="109" spans="1:9" s="2" customFormat="1" ht="24" x14ac:dyDescent="0.2">
      <c r="A109" s="1"/>
      <c r="B109" s="19" t="s">
        <v>75</v>
      </c>
      <c r="C109" s="14">
        <v>3</v>
      </c>
      <c r="D109" s="14">
        <v>14</v>
      </c>
      <c r="E109" s="11"/>
      <c r="F109" s="15"/>
      <c r="G109" s="16">
        <f>G110</f>
        <v>1518.2</v>
      </c>
      <c r="H109" s="16">
        <f t="shared" ref="H109:I110" si="46">H110</f>
        <v>0</v>
      </c>
      <c r="I109" s="16">
        <f t="shared" si="46"/>
        <v>1518.2</v>
      </c>
    </row>
    <row r="110" spans="1:9" s="2" customFormat="1" ht="72" x14ac:dyDescent="0.2">
      <c r="A110" s="1"/>
      <c r="B110" s="18" t="s">
        <v>129</v>
      </c>
      <c r="C110" s="14">
        <v>3</v>
      </c>
      <c r="D110" s="14">
        <v>14</v>
      </c>
      <c r="E110" s="11" t="s">
        <v>169</v>
      </c>
      <c r="F110" s="15"/>
      <c r="G110" s="16">
        <f>G111</f>
        <v>1518.2</v>
      </c>
      <c r="H110" s="16">
        <f t="shared" si="46"/>
        <v>0</v>
      </c>
      <c r="I110" s="16">
        <f t="shared" si="46"/>
        <v>1518.2</v>
      </c>
    </row>
    <row r="111" spans="1:9" s="2" customFormat="1" ht="12" customHeight="1" x14ac:dyDescent="0.2">
      <c r="A111" s="1"/>
      <c r="B111" s="18" t="s">
        <v>37</v>
      </c>
      <c r="C111" s="14">
        <v>3</v>
      </c>
      <c r="D111" s="14">
        <v>14</v>
      </c>
      <c r="E111" s="11" t="s">
        <v>170</v>
      </c>
      <c r="F111" s="15"/>
      <c r="G111" s="16">
        <f>G112+G119</f>
        <v>1518.2</v>
      </c>
      <c r="H111" s="16">
        <f t="shared" ref="H111:I111" si="47">H112+H119</f>
        <v>0</v>
      </c>
      <c r="I111" s="16">
        <f t="shared" si="47"/>
        <v>1518.2</v>
      </c>
    </row>
    <row r="112" spans="1:9" s="2" customFormat="1" ht="24" x14ac:dyDescent="0.2">
      <c r="A112" s="1"/>
      <c r="B112" s="24" t="s">
        <v>90</v>
      </c>
      <c r="C112" s="14">
        <v>3</v>
      </c>
      <c r="D112" s="14">
        <v>14</v>
      </c>
      <c r="E112" s="11" t="s">
        <v>177</v>
      </c>
      <c r="F112" s="15"/>
      <c r="G112" s="16">
        <f>G113+G116</f>
        <v>18.2</v>
      </c>
      <c r="H112" s="16">
        <f t="shared" ref="H112:I112" si="48">H113+H116</f>
        <v>0</v>
      </c>
      <c r="I112" s="16">
        <f t="shared" si="48"/>
        <v>18.2</v>
      </c>
    </row>
    <row r="113" spans="1:9" ht="12.75" customHeight="1" x14ac:dyDescent="0.2">
      <c r="A113" s="1"/>
      <c r="B113" s="24" t="s">
        <v>91</v>
      </c>
      <c r="C113" s="14">
        <v>3</v>
      </c>
      <c r="D113" s="14">
        <v>14</v>
      </c>
      <c r="E113" s="11" t="s">
        <v>178</v>
      </c>
      <c r="F113" s="15"/>
      <c r="G113" s="16">
        <f t="shared" ref="G113:I114" si="49">G114</f>
        <v>14.6</v>
      </c>
      <c r="H113" s="16">
        <f t="shared" si="49"/>
        <v>0</v>
      </c>
      <c r="I113" s="16">
        <f t="shared" si="49"/>
        <v>14.6</v>
      </c>
    </row>
    <row r="114" spans="1:9" ht="24" x14ac:dyDescent="0.2">
      <c r="A114" s="1"/>
      <c r="B114" s="19" t="s">
        <v>110</v>
      </c>
      <c r="C114" s="14">
        <v>3</v>
      </c>
      <c r="D114" s="14">
        <v>14</v>
      </c>
      <c r="E114" s="11" t="s">
        <v>178</v>
      </c>
      <c r="F114" s="15">
        <v>200</v>
      </c>
      <c r="G114" s="16">
        <f t="shared" si="49"/>
        <v>14.6</v>
      </c>
      <c r="H114" s="16">
        <f t="shared" si="49"/>
        <v>0</v>
      </c>
      <c r="I114" s="16">
        <f t="shared" si="49"/>
        <v>14.6</v>
      </c>
    </row>
    <row r="115" spans="1:9" ht="24" x14ac:dyDescent="0.2">
      <c r="A115" s="1"/>
      <c r="B115" s="19" t="s">
        <v>18</v>
      </c>
      <c r="C115" s="14">
        <v>3</v>
      </c>
      <c r="D115" s="14">
        <v>14</v>
      </c>
      <c r="E115" s="11" t="s">
        <v>178</v>
      </c>
      <c r="F115" s="15">
        <v>240</v>
      </c>
      <c r="G115" s="16">
        <v>14.6</v>
      </c>
      <c r="H115" s="16"/>
      <c r="I115" s="16">
        <v>14.6</v>
      </c>
    </row>
    <row r="116" spans="1:9" ht="24" x14ac:dyDescent="0.2">
      <c r="A116" s="1"/>
      <c r="B116" s="19" t="s">
        <v>124</v>
      </c>
      <c r="C116" s="14">
        <v>3</v>
      </c>
      <c r="D116" s="14">
        <v>14</v>
      </c>
      <c r="E116" s="11" t="s">
        <v>179</v>
      </c>
      <c r="F116" s="15"/>
      <c r="G116" s="16">
        <f>G117</f>
        <v>3.6</v>
      </c>
      <c r="H116" s="16">
        <f t="shared" ref="H116:I117" si="50">H117</f>
        <v>0</v>
      </c>
      <c r="I116" s="16">
        <f t="shared" si="50"/>
        <v>3.6</v>
      </c>
    </row>
    <row r="117" spans="1:9" ht="24" x14ac:dyDescent="0.2">
      <c r="A117" s="1"/>
      <c r="B117" s="19" t="s">
        <v>110</v>
      </c>
      <c r="C117" s="14">
        <v>3</v>
      </c>
      <c r="D117" s="14">
        <v>14</v>
      </c>
      <c r="E117" s="11" t="s">
        <v>179</v>
      </c>
      <c r="F117" s="15">
        <v>200</v>
      </c>
      <c r="G117" s="16">
        <f>G118</f>
        <v>3.6</v>
      </c>
      <c r="H117" s="16">
        <f t="shared" si="50"/>
        <v>0</v>
      </c>
      <c r="I117" s="16">
        <f t="shared" si="50"/>
        <v>3.6</v>
      </c>
    </row>
    <row r="118" spans="1:9" ht="24" x14ac:dyDescent="0.2">
      <c r="A118" s="1"/>
      <c r="B118" s="19" t="s">
        <v>18</v>
      </c>
      <c r="C118" s="14">
        <v>3</v>
      </c>
      <c r="D118" s="14">
        <v>14</v>
      </c>
      <c r="E118" s="11" t="s">
        <v>179</v>
      </c>
      <c r="F118" s="15">
        <v>240</v>
      </c>
      <c r="G118" s="16">
        <v>3.6</v>
      </c>
      <c r="H118" s="16"/>
      <c r="I118" s="16">
        <v>3.6</v>
      </c>
    </row>
    <row r="119" spans="1:9" ht="36" x14ac:dyDescent="0.2">
      <c r="A119" s="1"/>
      <c r="B119" s="19" t="s">
        <v>253</v>
      </c>
      <c r="C119" s="14">
        <v>3</v>
      </c>
      <c r="D119" s="14">
        <v>14</v>
      </c>
      <c r="E119" s="11" t="s">
        <v>254</v>
      </c>
      <c r="F119" s="15"/>
      <c r="G119" s="16">
        <f>G120+G123</f>
        <v>1500</v>
      </c>
      <c r="H119" s="16">
        <f t="shared" ref="H119:I119" si="51">H120+H123</f>
        <v>0</v>
      </c>
      <c r="I119" s="16">
        <f t="shared" si="51"/>
        <v>1500</v>
      </c>
    </row>
    <row r="120" spans="1:9" ht="24" x14ac:dyDescent="0.2">
      <c r="A120" s="1"/>
      <c r="B120" s="19" t="s">
        <v>265</v>
      </c>
      <c r="C120" s="14">
        <v>3</v>
      </c>
      <c r="D120" s="14">
        <v>14</v>
      </c>
      <c r="E120" s="11" t="s">
        <v>266</v>
      </c>
      <c r="F120" s="15"/>
      <c r="G120" s="16">
        <f>G121</f>
        <v>1200</v>
      </c>
      <c r="H120" s="16">
        <f t="shared" ref="H120:I121" si="52">H121</f>
        <v>0</v>
      </c>
      <c r="I120" s="16">
        <f t="shared" si="52"/>
        <v>1200</v>
      </c>
    </row>
    <row r="121" spans="1:9" ht="24" x14ac:dyDescent="0.2">
      <c r="A121" s="1"/>
      <c r="B121" s="19" t="s">
        <v>110</v>
      </c>
      <c r="C121" s="14">
        <v>3</v>
      </c>
      <c r="D121" s="14">
        <v>14</v>
      </c>
      <c r="E121" s="11" t="s">
        <v>266</v>
      </c>
      <c r="F121" s="15">
        <v>200</v>
      </c>
      <c r="G121" s="16">
        <f>G122</f>
        <v>1200</v>
      </c>
      <c r="H121" s="16">
        <f t="shared" si="52"/>
        <v>0</v>
      </c>
      <c r="I121" s="16">
        <f t="shared" si="52"/>
        <v>1200</v>
      </c>
    </row>
    <row r="122" spans="1:9" ht="24" x14ac:dyDescent="0.2">
      <c r="A122" s="1"/>
      <c r="B122" s="19" t="s">
        <v>18</v>
      </c>
      <c r="C122" s="14">
        <v>3</v>
      </c>
      <c r="D122" s="14">
        <v>14</v>
      </c>
      <c r="E122" s="11" t="s">
        <v>266</v>
      </c>
      <c r="F122" s="15">
        <v>240</v>
      </c>
      <c r="G122" s="16">
        <v>1200</v>
      </c>
      <c r="H122" s="16"/>
      <c r="I122" s="16">
        <v>1200</v>
      </c>
    </row>
    <row r="123" spans="1:9" ht="36" x14ac:dyDescent="0.2">
      <c r="A123" s="1"/>
      <c r="B123" s="19" t="s">
        <v>255</v>
      </c>
      <c r="C123" s="14">
        <v>3</v>
      </c>
      <c r="D123" s="14">
        <v>14</v>
      </c>
      <c r="E123" s="11" t="s">
        <v>256</v>
      </c>
      <c r="F123" s="15"/>
      <c r="G123" s="16">
        <f>G124</f>
        <v>300</v>
      </c>
      <c r="H123" s="16">
        <f t="shared" ref="H123:I124" si="53">H124</f>
        <v>0</v>
      </c>
      <c r="I123" s="16">
        <f t="shared" si="53"/>
        <v>300</v>
      </c>
    </row>
    <row r="124" spans="1:9" ht="24" x14ac:dyDescent="0.2">
      <c r="A124" s="1"/>
      <c r="B124" s="19" t="s">
        <v>110</v>
      </c>
      <c r="C124" s="14">
        <v>3</v>
      </c>
      <c r="D124" s="14">
        <v>14</v>
      </c>
      <c r="E124" s="11" t="s">
        <v>256</v>
      </c>
      <c r="F124" s="15">
        <v>200</v>
      </c>
      <c r="G124" s="16">
        <f>G125</f>
        <v>300</v>
      </c>
      <c r="H124" s="16">
        <f t="shared" si="53"/>
        <v>0</v>
      </c>
      <c r="I124" s="16">
        <f t="shared" si="53"/>
        <v>300</v>
      </c>
    </row>
    <row r="125" spans="1:9" ht="24" x14ac:dyDescent="0.2">
      <c r="A125" s="1"/>
      <c r="B125" s="19" t="s">
        <v>18</v>
      </c>
      <c r="C125" s="14">
        <v>3</v>
      </c>
      <c r="D125" s="14">
        <v>14</v>
      </c>
      <c r="E125" s="11" t="s">
        <v>256</v>
      </c>
      <c r="F125" s="15">
        <v>240</v>
      </c>
      <c r="G125" s="16">
        <v>300</v>
      </c>
      <c r="H125" s="16"/>
      <c r="I125" s="16">
        <v>300</v>
      </c>
    </row>
    <row r="126" spans="1:9" x14ac:dyDescent="0.2">
      <c r="A126" s="1"/>
      <c r="B126" s="21" t="s">
        <v>39</v>
      </c>
      <c r="C126" s="11" t="s">
        <v>40</v>
      </c>
      <c r="D126" s="11" t="s">
        <v>32</v>
      </c>
      <c r="E126" s="11"/>
      <c r="F126" s="15" t="s">
        <v>9</v>
      </c>
      <c r="G126" s="16">
        <f>G127+G142+G155+G162+G168+G137</f>
        <v>16082.8</v>
      </c>
      <c r="H126" s="16">
        <f t="shared" ref="H126:I126" si="54">H127+H142+H155+H162+H168+H137</f>
        <v>0</v>
      </c>
      <c r="I126" s="16">
        <f t="shared" si="54"/>
        <v>16082.8</v>
      </c>
    </row>
    <row r="127" spans="1:9" x14ac:dyDescent="0.2">
      <c r="A127" s="1"/>
      <c r="B127" s="21" t="s">
        <v>41</v>
      </c>
      <c r="C127" s="11" t="s">
        <v>40</v>
      </c>
      <c r="D127" s="11" t="s">
        <v>42</v>
      </c>
      <c r="E127" s="11"/>
      <c r="F127" s="15" t="s">
        <v>9</v>
      </c>
      <c r="G127" s="16">
        <f t="shared" ref="G127:I129" si="55">G128</f>
        <v>1046.6999999999998</v>
      </c>
      <c r="H127" s="16">
        <f t="shared" si="55"/>
        <v>0</v>
      </c>
      <c r="I127" s="16">
        <f t="shared" si="55"/>
        <v>1046.6999999999998</v>
      </c>
    </row>
    <row r="128" spans="1:9" ht="24" x14ac:dyDescent="0.2">
      <c r="A128" s="1"/>
      <c r="B128" s="18" t="s">
        <v>130</v>
      </c>
      <c r="C128" s="11" t="s">
        <v>40</v>
      </c>
      <c r="D128" s="11" t="s">
        <v>42</v>
      </c>
      <c r="E128" s="11" t="s">
        <v>180</v>
      </c>
      <c r="F128" s="15"/>
      <c r="G128" s="16">
        <f t="shared" si="55"/>
        <v>1046.6999999999998</v>
      </c>
      <c r="H128" s="16">
        <f t="shared" si="55"/>
        <v>0</v>
      </c>
      <c r="I128" s="16">
        <f t="shared" si="55"/>
        <v>1046.6999999999998</v>
      </c>
    </row>
    <row r="129" spans="1:11" x14ac:dyDescent="0.2">
      <c r="A129" s="1"/>
      <c r="B129" s="18" t="s">
        <v>43</v>
      </c>
      <c r="C129" s="11" t="s">
        <v>40</v>
      </c>
      <c r="D129" s="11" t="s">
        <v>42</v>
      </c>
      <c r="E129" s="11" t="s">
        <v>181</v>
      </c>
      <c r="F129" s="15"/>
      <c r="G129" s="16">
        <f>G130</f>
        <v>1046.6999999999998</v>
      </c>
      <c r="H129" s="16">
        <f t="shared" si="55"/>
        <v>0</v>
      </c>
      <c r="I129" s="16">
        <f t="shared" si="55"/>
        <v>1046.6999999999998</v>
      </c>
    </row>
    <row r="130" spans="1:11" ht="36" x14ac:dyDescent="0.2">
      <c r="A130" s="1"/>
      <c r="B130" s="18" t="s">
        <v>92</v>
      </c>
      <c r="C130" s="11" t="s">
        <v>40</v>
      </c>
      <c r="D130" s="11" t="s">
        <v>42</v>
      </c>
      <c r="E130" s="25" t="s">
        <v>182</v>
      </c>
      <c r="F130" s="15"/>
      <c r="G130" s="16">
        <f>G131+G134</f>
        <v>1046.6999999999998</v>
      </c>
      <c r="H130" s="16">
        <f t="shared" ref="H130:I130" si="56">H131+H134</f>
        <v>0</v>
      </c>
      <c r="I130" s="16">
        <f t="shared" si="56"/>
        <v>1046.6999999999998</v>
      </c>
    </row>
    <row r="131" spans="1:11" ht="36" x14ac:dyDescent="0.2">
      <c r="A131" s="1"/>
      <c r="B131" s="18" t="s">
        <v>93</v>
      </c>
      <c r="C131" s="11" t="s">
        <v>40</v>
      </c>
      <c r="D131" s="11" t="s">
        <v>42</v>
      </c>
      <c r="E131" s="25" t="s">
        <v>183</v>
      </c>
      <c r="F131" s="15"/>
      <c r="G131" s="16">
        <f>G132</f>
        <v>669.3</v>
      </c>
      <c r="H131" s="16">
        <f t="shared" ref="H131:I131" si="57">H132</f>
        <v>0</v>
      </c>
      <c r="I131" s="16">
        <f t="shared" si="57"/>
        <v>669.3</v>
      </c>
    </row>
    <row r="132" spans="1:11" ht="48" x14ac:dyDescent="0.2">
      <c r="A132" s="1"/>
      <c r="B132" s="26" t="s">
        <v>11</v>
      </c>
      <c r="C132" s="11" t="s">
        <v>40</v>
      </c>
      <c r="D132" s="11" t="s">
        <v>42</v>
      </c>
      <c r="E132" s="25" t="s">
        <v>183</v>
      </c>
      <c r="F132" s="15">
        <v>100</v>
      </c>
      <c r="G132" s="16">
        <f t="shared" ref="G132:I132" si="58">G133</f>
        <v>669.3</v>
      </c>
      <c r="H132" s="16">
        <f t="shared" si="58"/>
        <v>0</v>
      </c>
      <c r="I132" s="16">
        <f t="shared" si="58"/>
        <v>669.3</v>
      </c>
    </row>
    <row r="133" spans="1:11" x14ac:dyDescent="0.2">
      <c r="A133" s="1"/>
      <c r="B133" s="19" t="s">
        <v>113</v>
      </c>
      <c r="C133" s="14" t="s">
        <v>40</v>
      </c>
      <c r="D133" s="14" t="s">
        <v>42</v>
      </c>
      <c r="E133" s="25" t="s">
        <v>183</v>
      </c>
      <c r="F133" s="15">
        <v>110</v>
      </c>
      <c r="G133" s="16">
        <v>669.3</v>
      </c>
      <c r="H133" s="16"/>
      <c r="I133" s="16">
        <v>669.3</v>
      </c>
      <c r="J133" s="59"/>
    </row>
    <row r="134" spans="1:11" ht="36" x14ac:dyDescent="0.2">
      <c r="A134" s="1"/>
      <c r="B134" s="18" t="s">
        <v>123</v>
      </c>
      <c r="C134" s="11" t="s">
        <v>40</v>
      </c>
      <c r="D134" s="11" t="s">
        <v>42</v>
      </c>
      <c r="E134" s="11" t="s">
        <v>184</v>
      </c>
      <c r="F134" s="15"/>
      <c r="G134" s="16">
        <f t="shared" ref="G134:I135" si="59">G135</f>
        <v>377.4</v>
      </c>
      <c r="H134" s="16">
        <f t="shared" si="59"/>
        <v>0</v>
      </c>
      <c r="I134" s="16">
        <f t="shared" si="59"/>
        <v>377.4</v>
      </c>
    </row>
    <row r="135" spans="1:11" ht="48" x14ac:dyDescent="0.2">
      <c r="A135" s="1"/>
      <c r="B135" s="19" t="s">
        <v>11</v>
      </c>
      <c r="C135" s="11" t="s">
        <v>40</v>
      </c>
      <c r="D135" s="11" t="s">
        <v>42</v>
      </c>
      <c r="E135" s="11" t="s">
        <v>184</v>
      </c>
      <c r="F135" s="15">
        <v>100</v>
      </c>
      <c r="G135" s="16">
        <f>G136</f>
        <v>377.4</v>
      </c>
      <c r="H135" s="16">
        <f t="shared" si="59"/>
        <v>0</v>
      </c>
      <c r="I135" s="16">
        <f t="shared" si="59"/>
        <v>377.4</v>
      </c>
    </row>
    <row r="136" spans="1:11" x14ac:dyDescent="0.2">
      <c r="A136" s="1"/>
      <c r="B136" s="19" t="s">
        <v>113</v>
      </c>
      <c r="C136" s="11" t="s">
        <v>40</v>
      </c>
      <c r="D136" s="11" t="s">
        <v>42</v>
      </c>
      <c r="E136" s="11" t="s">
        <v>184</v>
      </c>
      <c r="F136" s="15">
        <v>110</v>
      </c>
      <c r="G136" s="16">
        <v>377.4</v>
      </c>
      <c r="H136" s="16"/>
      <c r="I136" s="16">
        <v>377.4</v>
      </c>
    </row>
    <row r="137" spans="1:11" x14ac:dyDescent="0.2">
      <c r="A137" s="1"/>
      <c r="B137" s="64" t="s">
        <v>279</v>
      </c>
      <c r="C137" s="61" t="s">
        <v>40</v>
      </c>
      <c r="D137" s="61" t="s">
        <v>53</v>
      </c>
      <c r="E137" s="61"/>
      <c r="F137" s="62"/>
      <c r="G137" s="71">
        <f>G138</f>
        <v>102.8</v>
      </c>
      <c r="H137" s="71">
        <f t="shared" ref="H137:I139" si="60">H138</f>
        <v>0</v>
      </c>
      <c r="I137" s="71">
        <f t="shared" si="60"/>
        <v>102.8</v>
      </c>
    </row>
    <row r="138" spans="1:11" ht="24" x14ac:dyDescent="0.2">
      <c r="A138" s="1"/>
      <c r="B138" s="64" t="s">
        <v>135</v>
      </c>
      <c r="C138" s="61" t="s">
        <v>40</v>
      </c>
      <c r="D138" s="61" t="s">
        <v>53</v>
      </c>
      <c r="E138" s="61" t="s">
        <v>281</v>
      </c>
      <c r="F138" s="62"/>
      <c r="G138" s="71">
        <f>G139</f>
        <v>102.8</v>
      </c>
      <c r="H138" s="71">
        <f t="shared" si="60"/>
        <v>0</v>
      </c>
      <c r="I138" s="71">
        <f t="shared" si="60"/>
        <v>102.8</v>
      </c>
    </row>
    <row r="139" spans="1:11" ht="24" x14ac:dyDescent="0.2">
      <c r="A139" s="1"/>
      <c r="B139" s="64" t="s">
        <v>282</v>
      </c>
      <c r="C139" s="61" t="s">
        <v>40</v>
      </c>
      <c r="D139" s="61" t="s">
        <v>53</v>
      </c>
      <c r="E139" s="61" t="s">
        <v>281</v>
      </c>
      <c r="F139" s="62"/>
      <c r="G139" s="71">
        <f>G140</f>
        <v>102.8</v>
      </c>
      <c r="H139" s="71">
        <f t="shared" si="60"/>
        <v>0</v>
      </c>
      <c r="I139" s="71">
        <f t="shared" si="60"/>
        <v>102.8</v>
      </c>
    </row>
    <row r="140" spans="1:11" ht="24" x14ac:dyDescent="0.2">
      <c r="A140" s="1"/>
      <c r="B140" s="64" t="s">
        <v>110</v>
      </c>
      <c r="C140" s="61" t="s">
        <v>40</v>
      </c>
      <c r="D140" s="61" t="s">
        <v>53</v>
      </c>
      <c r="E140" s="61" t="s">
        <v>281</v>
      </c>
      <c r="F140" s="62">
        <v>200</v>
      </c>
      <c r="G140" s="71">
        <v>102.8</v>
      </c>
      <c r="H140" s="71"/>
      <c r="I140" s="71">
        <v>102.8</v>
      </c>
      <c r="J140" s="63"/>
      <c r="K140" s="53"/>
    </row>
    <row r="141" spans="1:11" ht="24" x14ac:dyDescent="0.2">
      <c r="A141" s="1"/>
      <c r="B141" s="64" t="s">
        <v>18</v>
      </c>
      <c r="C141" s="61" t="s">
        <v>40</v>
      </c>
      <c r="D141" s="61" t="s">
        <v>53</v>
      </c>
      <c r="E141" s="61" t="s">
        <v>281</v>
      </c>
      <c r="F141" s="62">
        <v>240</v>
      </c>
      <c r="G141" s="71">
        <v>102.8</v>
      </c>
      <c r="H141" s="71"/>
      <c r="I141" s="71">
        <v>102.8</v>
      </c>
      <c r="J141" s="63"/>
      <c r="K141" s="53"/>
    </row>
    <row r="142" spans="1:11" x14ac:dyDescent="0.2">
      <c r="A142" s="1"/>
      <c r="B142" s="21" t="s">
        <v>44</v>
      </c>
      <c r="C142" s="11" t="s">
        <v>40</v>
      </c>
      <c r="D142" s="11" t="s">
        <v>45</v>
      </c>
      <c r="E142" s="11"/>
      <c r="F142" s="15" t="s">
        <v>9</v>
      </c>
      <c r="G142" s="16">
        <f t="shared" ref="G142:I147" si="61">G143</f>
        <v>1826.7</v>
      </c>
      <c r="H142" s="16">
        <f t="shared" si="61"/>
        <v>0</v>
      </c>
      <c r="I142" s="16">
        <f t="shared" si="61"/>
        <v>1826.7</v>
      </c>
    </row>
    <row r="143" spans="1:11" ht="31.5" customHeight="1" x14ac:dyDescent="0.2">
      <c r="A143" s="1"/>
      <c r="B143" s="18" t="s">
        <v>131</v>
      </c>
      <c r="C143" s="11" t="s">
        <v>40</v>
      </c>
      <c r="D143" s="11" t="s">
        <v>45</v>
      </c>
      <c r="E143" s="11" t="s">
        <v>185</v>
      </c>
      <c r="F143" s="15"/>
      <c r="G143" s="16">
        <f t="shared" si="61"/>
        <v>1826.7</v>
      </c>
      <c r="H143" s="16">
        <f t="shared" si="61"/>
        <v>0</v>
      </c>
      <c r="I143" s="16">
        <f t="shared" si="61"/>
        <v>1826.7</v>
      </c>
    </row>
    <row r="144" spans="1:11" x14ac:dyDescent="0.2">
      <c r="A144" s="1"/>
      <c r="B144" s="18" t="s">
        <v>46</v>
      </c>
      <c r="C144" s="11" t="s">
        <v>40</v>
      </c>
      <c r="D144" s="11" t="s">
        <v>45</v>
      </c>
      <c r="E144" s="11" t="s">
        <v>186</v>
      </c>
      <c r="F144" s="15"/>
      <c r="G144" s="16">
        <f>G145</f>
        <v>1826.7</v>
      </c>
      <c r="H144" s="16">
        <f t="shared" si="61"/>
        <v>0</v>
      </c>
      <c r="I144" s="16">
        <f t="shared" si="61"/>
        <v>1826.7</v>
      </c>
    </row>
    <row r="145" spans="1:9" ht="24" x14ac:dyDescent="0.2">
      <c r="A145" s="1"/>
      <c r="B145" s="18" t="s">
        <v>94</v>
      </c>
      <c r="C145" s="11" t="s">
        <v>40</v>
      </c>
      <c r="D145" s="11" t="s">
        <v>45</v>
      </c>
      <c r="E145" s="11" t="s">
        <v>187</v>
      </c>
      <c r="F145" s="15"/>
      <c r="G145" s="16">
        <f>G146+G149+G152</f>
        <v>1826.7</v>
      </c>
      <c r="H145" s="16">
        <f t="shared" ref="H145:I145" si="62">H146+H149+H152</f>
        <v>0</v>
      </c>
      <c r="I145" s="16">
        <f t="shared" si="62"/>
        <v>1826.7</v>
      </c>
    </row>
    <row r="146" spans="1:9" x14ac:dyDescent="0.2">
      <c r="A146" s="1"/>
      <c r="B146" s="18" t="s">
        <v>95</v>
      </c>
      <c r="C146" s="11" t="s">
        <v>40</v>
      </c>
      <c r="D146" s="11" t="s">
        <v>45</v>
      </c>
      <c r="E146" s="11" t="s">
        <v>188</v>
      </c>
      <c r="F146" s="15"/>
      <c r="G146" s="16">
        <f>G147</f>
        <v>1482</v>
      </c>
      <c r="H146" s="16">
        <f t="shared" ref="H146:I146" si="63">H147</f>
        <v>0</v>
      </c>
      <c r="I146" s="16">
        <f t="shared" si="63"/>
        <v>1482</v>
      </c>
    </row>
    <row r="147" spans="1:9" x14ac:dyDescent="0.2">
      <c r="A147" s="1"/>
      <c r="B147" s="19" t="s">
        <v>20</v>
      </c>
      <c r="C147" s="11" t="s">
        <v>40</v>
      </c>
      <c r="D147" s="11" t="s">
        <v>45</v>
      </c>
      <c r="E147" s="11" t="s">
        <v>188</v>
      </c>
      <c r="F147" s="15">
        <v>800</v>
      </c>
      <c r="G147" s="16">
        <f t="shared" si="61"/>
        <v>1482</v>
      </c>
      <c r="H147" s="16">
        <f t="shared" si="61"/>
        <v>0</v>
      </c>
      <c r="I147" s="16">
        <f t="shared" si="61"/>
        <v>1482</v>
      </c>
    </row>
    <row r="148" spans="1:9" ht="36" x14ac:dyDescent="0.2">
      <c r="A148" s="1"/>
      <c r="B148" s="19" t="s">
        <v>111</v>
      </c>
      <c r="C148" s="11" t="s">
        <v>40</v>
      </c>
      <c r="D148" s="11" t="s">
        <v>45</v>
      </c>
      <c r="E148" s="11" t="s">
        <v>188</v>
      </c>
      <c r="F148" s="15">
        <v>810</v>
      </c>
      <c r="G148" s="16">
        <v>1482</v>
      </c>
      <c r="H148" s="16"/>
      <c r="I148" s="16">
        <v>1482</v>
      </c>
    </row>
    <row r="149" spans="1:9" ht="50.25" customHeight="1" x14ac:dyDescent="0.2">
      <c r="A149" s="1"/>
      <c r="B149" s="18" t="s">
        <v>81</v>
      </c>
      <c r="C149" s="11" t="s">
        <v>40</v>
      </c>
      <c r="D149" s="11" t="s">
        <v>45</v>
      </c>
      <c r="E149" s="11" t="s">
        <v>190</v>
      </c>
      <c r="F149" s="15"/>
      <c r="G149" s="16">
        <f>G150</f>
        <v>344.7</v>
      </c>
      <c r="H149" s="16">
        <f t="shared" ref="H149:I150" si="64">H150</f>
        <v>0</v>
      </c>
      <c r="I149" s="16">
        <f t="shared" si="64"/>
        <v>344.7</v>
      </c>
    </row>
    <row r="150" spans="1:9" x14ac:dyDescent="0.2">
      <c r="A150" s="1"/>
      <c r="B150" s="18" t="s">
        <v>68</v>
      </c>
      <c r="C150" s="11" t="s">
        <v>40</v>
      </c>
      <c r="D150" s="11" t="s">
        <v>45</v>
      </c>
      <c r="E150" s="11" t="s">
        <v>190</v>
      </c>
      <c r="F150" s="15">
        <v>500</v>
      </c>
      <c r="G150" s="16">
        <f>G151</f>
        <v>344.7</v>
      </c>
      <c r="H150" s="16">
        <f t="shared" si="64"/>
        <v>0</v>
      </c>
      <c r="I150" s="16">
        <f t="shared" si="64"/>
        <v>344.7</v>
      </c>
    </row>
    <row r="151" spans="1:9" x14ac:dyDescent="0.2">
      <c r="A151" s="1"/>
      <c r="B151" s="19" t="s">
        <v>69</v>
      </c>
      <c r="C151" s="11" t="s">
        <v>40</v>
      </c>
      <c r="D151" s="11" t="s">
        <v>45</v>
      </c>
      <c r="E151" s="11" t="s">
        <v>190</v>
      </c>
      <c r="F151" s="15">
        <v>540</v>
      </c>
      <c r="G151" s="16">
        <v>344.7</v>
      </c>
      <c r="H151" s="16"/>
      <c r="I151" s="16">
        <v>344.7</v>
      </c>
    </row>
    <row r="152" spans="1:9" ht="24" x14ac:dyDescent="0.2">
      <c r="A152" s="1"/>
      <c r="B152" s="50" t="s">
        <v>83</v>
      </c>
      <c r="C152" s="39" t="s">
        <v>40</v>
      </c>
      <c r="D152" s="39" t="s">
        <v>45</v>
      </c>
      <c r="E152" s="39" t="s">
        <v>189</v>
      </c>
      <c r="F152" s="40"/>
      <c r="G152" s="41">
        <f>G153</f>
        <v>0</v>
      </c>
      <c r="H152" s="41">
        <f t="shared" ref="H152:I153" si="65">H153</f>
        <v>0</v>
      </c>
      <c r="I152" s="41">
        <f t="shared" si="65"/>
        <v>0</v>
      </c>
    </row>
    <row r="153" spans="1:9" ht="24" x14ac:dyDescent="0.2">
      <c r="A153" s="1"/>
      <c r="B153" s="19" t="s">
        <v>110</v>
      </c>
      <c r="C153" s="11" t="s">
        <v>40</v>
      </c>
      <c r="D153" s="11" t="s">
        <v>45</v>
      </c>
      <c r="E153" s="11" t="s">
        <v>189</v>
      </c>
      <c r="F153" s="15">
        <v>200</v>
      </c>
      <c r="G153" s="16">
        <f>G154</f>
        <v>0</v>
      </c>
      <c r="H153" s="16">
        <f t="shared" si="65"/>
        <v>0</v>
      </c>
      <c r="I153" s="16">
        <f t="shared" si="65"/>
        <v>0</v>
      </c>
    </row>
    <row r="154" spans="1:9" ht="24" x14ac:dyDescent="0.2">
      <c r="A154" s="1"/>
      <c r="B154" s="31" t="s">
        <v>18</v>
      </c>
      <c r="C154" s="33" t="s">
        <v>40</v>
      </c>
      <c r="D154" s="33" t="s">
        <v>45</v>
      </c>
      <c r="E154" s="33" t="s">
        <v>189</v>
      </c>
      <c r="F154" s="34">
        <v>240</v>
      </c>
      <c r="G154" s="35">
        <v>0</v>
      </c>
      <c r="H154" s="35">
        <v>0</v>
      </c>
      <c r="I154" s="35">
        <v>0</v>
      </c>
    </row>
    <row r="155" spans="1:9" x14ac:dyDescent="0.2">
      <c r="A155" s="1"/>
      <c r="B155" s="21" t="s">
        <v>47</v>
      </c>
      <c r="C155" s="11" t="s">
        <v>40</v>
      </c>
      <c r="D155" s="11" t="s">
        <v>48</v>
      </c>
      <c r="E155" s="11"/>
      <c r="F155" s="15" t="s">
        <v>9</v>
      </c>
      <c r="G155" s="16">
        <f>G156</f>
        <v>12651.6</v>
      </c>
      <c r="H155" s="16">
        <f t="shared" ref="H155:I155" si="66">H156</f>
        <v>0</v>
      </c>
      <c r="I155" s="16">
        <f t="shared" si="66"/>
        <v>12651.6</v>
      </c>
    </row>
    <row r="156" spans="1:9" ht="36" x14ac:dyDescent="0.2">
      <c r="A156" s="1"/>
      <c r="B156" s="18" t="s">
        <v>132</v>
      </c>
      <c r="C156" s="11" t="s">
        <v>40</v>
      </c>
      <c r="D156" s="11" t="s">
        <v>48</v>
      </c>
      <c r="E156" s="11" t="s">
        <v>185</v>
      </c>
      <c r="F156" s="15" t="s">
        <v>9</v>
      </c>
      <c r="G156" s="16">
        <f t="shared" ref="G156:I160" si="67">G157</f>
        <v>12651.6</v>
      </c>
      <c r="H156" s="16">
        <f t="shared" si="67"/>
        <v>0</v>
      </c>
      <c r="I156" s="16">
        <f t="shared" si="67"/>
        <v>12651.6</v>
      </c>
    </row>
    <row r="157" spans="1:9" x14ac:dyDescent="0.2">
      <c r="A157" s="1"/>
      <c r="B157" s="18" t="s">
        <v>49</v>
      </c>
      <c r="C157" s="11" t="s">
        <v>40</v>
      </c>
      <c r="D157" s="11" t="s">
        <v>48</v>
      </c>
      <c r="E157" s="11" t="s">
        <v>193</v>
      </c>
      <c r="F157" s="15"/>
      <c r="G157" s="16">
        <f>G158</f>
        <v>12651.6</v>
      </c>
      <c r="H157" s="16">
        <f t="shared" si="67"/>
        <v>0</v>
      </c>
      <c r="I157" s="16">
        <f t="shared" si="67"/>
        <v>12651.6</v>
      </c>
    </row>
    <row r="158" spans="1:9" ht="24" x14ac:dyDescent="0.2">
      <c r="A158" s="1"/>
      <c r="B158" s="18" t="s">
        <v>125</v>
      </c>
      <c r="C158" s="11" t="s">
        <v>40</v>
      </c>
      <c r="D158" s="11" t="s">
        <v>48</v>
      </c>
      <c r="E158" s="11" t="s">
        <v>191</v>
      </c>
      <c r="F158" s="15"/>
      <c r="G158" s="16">
        <f>G159</f>
        <v>12651.6</v>
      </c>
      <c r="H158" s="16">
        <f t="shared" si="67"/>
        <v>0</v>
      </c>
      <c r="I158" s="16">
        <f t="shared" si="67"/>
        <v>12651.6</v>
      </c>
    </row>
    <row r="159" spans="1:9" ht="24" x14ac:dyDescent="0.2">
      <c r="A159" s="1"/>
      <c r="B159" s="19" t="s">
        <v>83</v>
      </c>
      <c r="C159" s="11" t="s">
        <v>40</v>
      </c>
      <c r="D159" s="11" t="s">
        <v>48</v>
      </c>
      <c r="E159" s="11" t="s">
        <v>192</v>
      </c>
      <c r="F159" s="15"/>
      <c r="G159" s="16">
        <f>G160</f>
        <v>12651.6</v>
      </c>
      <c r="H159" s="16">
        <f t="shared" si="67"/>
        <v>0</v>
      </c>
      <c r="I159" s="16">
        <f t="shared" si="67"/>
        <v>12651.6</v>
      </c>
    </row>
    <row r="160" spans="1:9" s="2" customFormat="1" ht="24" x14ac:dyDescent="0.2">
      <c r="A160" s="1"/>
      <c r="B160" s="19" t="s">
        <v>110</v>
      </c>
      <c r="C160" s="11" t="s">
        <v>40</v>
      </c>
      <c r="D160" s="11" t="s">
        <v>48</v>
      </c>
      <c r="E160" s="11" t="s">
        <v>192</v>
      </c>
      <c r="F160" s="15">
        <v>200</v>
      </c>
      <c r="G160" s="16">
        <f>G161</f>
        <v>12651.6</v>
      </c>
      <c r="H160" s="16">
        <f t="shared" si="67"/>
        <v>0</v>
      </c>
      <c r="I160" s="16">
        <f t="shared" si="67"/>
        <v>12651.6</v>
      </c>
    </row>
    <row r="161" spans="1:9" s="2" customFormat="1" ht="24" x14ac:dyDescent="0.2">
      <c r="A161" s="1"/>
      <c r="B161" s="19" t="s">
        <v>18</v>
      </c>
      <c r="C161" s="11" t="s">
        <v>40</v>
      </c>
      <c r="D161" s="11" t="s">
        <v>48</v>
      </c>
      <c r="E161" s="11" t="s">
        <v>192</v>
      </c>
      <c r="F161" s="15">
        <v>240</v>
      </c>
      <c r="G161" s="16">
        <v>12651.6</v>
      </c>
      <c r="H161" s="16"/>
      <c r="I161" s="16">
        <v>12651.6</v>
      </c>
    </row>
    <row r="162" spans="1:9" s="2" customFormat="1" x14ac:dyDescent="0.2">
      <c r="A162" s="1"/>
      <c r="B162" s="21" t="s">
        <v>50</v>
      </c>
      <c r="C162" s="11" t="s">
        <v>40</v>
      </c>
      <c r="D162" s="11" t="s">
        <v>51</v>
      </c>
      <c r="E162" s="11"/>
      <c r="F162" s="15" t="s">
        <v>9</v>
      </c>
      <c r="G162" s="16">
        <f t="shared" ref="G162:I166" si="68">G163</f>
        <v>455</v>
      </c>
      <c r="H162" s="16">
        <f t="shared" si="68"/>
        <v>0</v>
      </c>
      <c r="I162" s="16">
        <f t="shared" si="68"/>
        <v>455</v>
      </c>
    </row>
    <row r="163" spans="1:9" ht="24" x14ac:dyDescent="0.2">
      <c r="A163" s="1"/>
      <c r="B163" s="19" t="s">
        <v>133</v>
      </c>
      <c r="C163" s="11" t="s">
        <v>40</v>
      </c>
      <c r="D163" s="11" t="s">
        <v>51</v>
      </c>
      <c r="E163" s="11" t="s">
        <v>194</v>
      </c>
      <c r="F163" s="15" t="s">
        <v>9</v>
      </c>
      <c r="G163" s="16">
        <f t="shared" si="68"/>
        <v>455</v>
      </c>
      <c r="H163" s="16">
        <f t="shared" si="68"/>
        <v>0</v>
      </c>
      <c r="I163" s="16">
        <f t="shared" si="68"/>
        <v>455</v>
      </c>
    </row>
    <row r="164" spans="1:9" ht="24" x14ac:dyDescent="0.2">
      <c r="A164" s="1"/>
      <c r="B164" s="18" t="s">
        <v>96</v>
      </c>
      <c r="C164" s="11" t="s">
        <v>40</v>
      </c>
      <c r="D164" s="11" t="s">
        <v>51</v>
      </c>
      <c r="E164" s="11" t="s">
        <v>195</v>
      </c>
      <c r="F164" s="20"/>
      <c r="G164" s="16">
        <f>G165</f>
        <v>455</v>
      </c>
      <c r="H164" s="16">
        <f t="shared" si="68"/>
        <v>0</v>
      </c>
      <c r="I164" s="16">
        <f t="shared" si="68"/>
        <v>455</v>
      </c>
    </row>
    <row r="165" spans="1:9" ht="24" x14ac:dyDescent="0.2">
      <c r="A165" s="1"/>
      <c r="B165" s="18" t="s">
        <v>97</v>
      </c>
      <c r="C165" s="11" t="s">
        <v>40</v>
      </c>
      <c r="D165" s="11" t="s">
        <v>51</v>
      </c>
      <c r="E165" s="11" t="s">
        <v>196</v>
      </c>
      <c r="F165" s="20"/>
      <c r="G165" s="16">
        <f>G166</f>
        <v>455</v>
      </c>
      <c r="H165" s="16">
        <f t="shared" si="68"/>
        <v>0</v>
      </c>
      <c r="I165" s="16">
        <f t="shared" si="68"/>
        <v>455</v>
      </c>
    </row>
    <row r="166" spans="1:9" ht="24" x14ac:dyDescent="0.2">
      <c r="A166" s="1"/>
      <c r="B166" s="19" t="s">
        <v>110</v>
      </c>
      <c r="C166" s="11" t="s">
        <v>40</v>
      </c>
      <c r="D166" s="11" t="s">
        <v>51</v>
      </c>
      <c r="E166" s="11" t="s">
        <v>197</v>
      </c>
      <c r="F166" s="15" t="s">
        <v>17</v>
      </c>
      <c r="G166" s="16">
        <f>G167</f>
        <v>455</v>
      </c>
      <c r="H166" s="16">
        <f t="shared" si="68"/>
        <v>0</v>
      </c>
      <c r="I166" s="16">
        <f t="shared" si="68"/>
        <v>455</v>
      </c>
    </row>
    <row r="167" spans="1:9" ht="24" x14ac:dyDescent="0.2">
      <c r="A167" s="1"/>
      <c r="B167" s="19" t="s">
        <v>18</v>
      </c>
      <c r="C167" s="11" t="s">
        <v>40</v>
      </c>
      <c r="D167" s="11" t="s">
        <v>51</v>
      </c>
      <c r="E167" s="11" t="s">
        <v>197</v>
      </c>
      <c r="F167" s="15" t="s">
        <v>19</v>
      </c>
      <c r="G167" s="16">
        <v>455</v>
      </c>
      <c r="H167" s="16"/>
      <c r="I167" s="16">
        <v>455</v>
      </c>
    </row>
    <row r="168" spans="1:9" x14ac:dyDescent="0.2">
      <c r="A168" s="1"/>
      <c r="B168" s="19" t="s">
        <v>251</v>
      </c>
      <c r="C168" s="11" t="s">
        <v>40</v>
      </c>
      <c r="D168" s="11" t="s">
        <v>250</v>
      </c>
      <c r="E168" s="11"/>
      <c r="F168" s="15"/>
      <c r="G168" s="16">
        <f>G169</f>
        <v>0</v>
      </c>
      <c r="H168" s="16">
        <f t="shared" ref="H168:I169" si="69">H169</f>
        <v>0</v>
      </c>
      <c r="I168" s="16">
        <f t="shared" si="69"/>
        <v>0</v>
      </c>
    </row>
    <row r="169" spans="1:9" ht="24" x14ac:dyDescent="0.2">
      <c r="A169" s="1"/>
      <c r="B169" s="18" t="s">
        <v>128</v>
      </c>
      <c r="C169" s="11" t="s">
        <v>40</v>
      </c>
      <c r="D169" s="11" t="s">
        <v>250</v>
      </c>
      <c r="E169" s="11" t="s">
        <v>157</v>
      </c>
      <c r="F169" s="15"/>
      <c r="G169" s="16">
        <f>G170</f>
        <v>0</v>
      </c>
      <c r="H169" s="16">
        <f t="shared" si="69"/>
        <v>0</v>
      </c>
      <c r="I169" s="16">
        <f t="shared" si="69"/>
        <v>0</v>
      </c>
    </row>
    <row r="170" spans="1:9" ht="36" x14ac:dyDescent="0.2">
      <c r="A170" s="1"/>
      <c r="B170" s="18" t="s">
        <v>112</v>
      </c>
      <c r="C170" s="11" t="s">
        <v>40</v>
      </c>
      <c r="D170" s="11" t="s">
        <v>250</v>
      </c>
      <c r="E170" s="11" t="s">
        <v>158</v>
      </c>
      <c r="F170" s="15"/>
      <c r="G170" s="16">
        <f>G171+G174</f>
        <v>0</v>
      </c>
      <c r="H170" s="16">
        <f t="shared" ref="H170:I170" si="70">H171+H174</f>
        <v>0</v>
      </c>
      <c r="I170" s="16">
        <f t="shared" si="70"/>
        <v>0</v>
      </c>
    </row>
    <row r="171" spans="1:9" ht="48" x14ac:dyDescent="0.2">
      <c r="A171" s="1"/>
      <c r="B171" s="18" t="s">
        <v>159</v>
      </c>
      <c r="C171" s="11" t="s">
        <v>40</v>
      </c>
      <c r="D171" s="11" t="s">
        <v>250</v>
      </c>
      <c r="E171" s="11" t="s">
        <v>161</v>
      </c>
      <c r="F171" s="15"/>
      <c r="G171" s="16">
        <f>G172</f>
        <v>0</v>
      </c>
      <c r="H171" s="16">
        <f t="shared" ref="H171:I172" si="71">H172</f>
        <v>0</v>
      </c>
      <c r="I171" s="16">
        <f t="shared" si="71"/>
        <v>0</v>
      </c>
    </row>
    <row r="172" spans="1:9" x14ac:dyDescent="0.2">
      <c r="A172" s="1"/>
      <c r="B172" s="19" t="s">
        <v>68</v>
      </c>
      <c r="C172" s="11" t="s">
        <v>40</v>
      </c>
      <c r="D172" s="11" t="s">
        <v>250</v>
      </c>
      <c r="E172" s="11" t="s">
        <v>161</v>
      </c>
      <c r="F172" s="15">
        <v>500</v>
      </c>
      <c r="G172" s="16">
        <f>G173</f>
        <v>0</v>
      </c>
      <c r="H172" s="16">
        <f t="shared" si="71"/>
        <v>0</v>
      </c>
      <c r="I172" s="16">
        <f t="shared" si="71"/>
        <v>0</v>
      </c>
    </row>
    <row r="173" spans="1:9" x14ac:dyDescent="0.2">
      <c r="A173" s="1"/>
      <c r="B173" s="19" t="s">
        <v>69</v>
      </c>
      <c r="C173" s="11" t="s">
        <v>40</v>
      </c>
      <c r="D173" s="11" t="s">
        <v>250</v>
      </c>
      <c r="E173" s="11" t="s">
        <v>161</v>
      </c>
      <c r="F173" s="15">
        <v>540</v>
      </c>
      <c r="G173" s="16"/>
      <c r="H173" s="16"/>
      <c r="I173" s="16"/>
    </row>
    <row r="174" spans="1:9" ht="60" x14ac:dyDescent="0.2">
      <c r="A174" s="1"/>
      <c r="B174" s="18" t="s">
        <v>162</v>
      </c>
      <c r="C174" s="11" t="s">
        <v>40</v>
      </c>
      <c r="D174" s="11" t="s">
        <v>250</v>
      </c>
      <c r="E174" s="11" t="s">
        <v>160</v>
      </c>
      <c r="F174" s="15"/>
      <c r="G174" s="16">
        <f>G175</f>
        <v>0</v>
      </c>
      <c r="H174" s="16">
        <f t="shared" ref="H174:I175" si="72">H175</f>
        <v>0</v>
      </c>
      <c r="I174" s="16">
        <f t="shared" si="72"/>
        <v>0</v>
      </c>
    </row>
    <row r="175" spans="1:9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160</v>
      </c>
      <c r="F175" s="15">
        <v>500</v>
      </c>
      <c r="G175" s="16">
        <f>G176</f>
        <v>0</v>
      </c>
      <c r="H175" s="16">
        <f t="shared" si="72"/>
        <v>0</v>
      </c>
      <c r="I175" s="16">
        <f t="shared" si="72"/>
        <v>0</v>
      </c>
    </row>
    <row r="176" spans="1:9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160</v>
      </c>
      <c r="F176" s="15">
        <v>540</v>
      </c>
      <c r="G176" s="16"/>
      <c r="H176" s="16"/>
      <c r="I176" s="16"/>
    </row>
    <row r="177" spans="1:9" x14ac:dyDescent="0.2">
      <c r="A177" s="1"/>
      <c r="B177" s="21" t="s">
        <v>52</v>
      </c>
      <c r="C177" s="11" t="s">
        <v>53</v>
      </c>
      <c r="D177" s="11" t="s">
        <v>32</v>
      </c>
      <c r="E177" s="11"/>
      <c r="F177" s="15"/>
      <c r="G177" s="16">
        <f>G178+G194+G218</f>
        <v>36859.300000000003</v>
      </c>
      <c r="H177" s="16">
        <f t="shared" ref="H177:I177" si="73">H178+H194+H218</f>
        <v>-327.5</v>
      </c>
      <c r="I177" s="16">
        <f t="shared" si="73"/>
        <v>36531.800000000003</v>
      </c>
    </row>
    <row r="178" spans="1:9" x14ac:dyDescent="0.2">
      <c r="A178" s="1"/>
      <c r="B178" s="21" t="s">
        <v>54</v>
      </c>
      <c r="C178" s="11" t="s">
        <v>53</v>
      </c>
      <c r="D178" s="11" t="s">
        <v>42</v>
      </c>
      <c r="E178" s="11"/>
      <c r="F178" s="15"/>
      <c r="G178" s="16">
        <f>G179+G185</f>
        <v>1271.5</v>
      </c>
      <c r="H178" s="16">
        <f t="shared" ref="H178:I178" si="74">H179+H185</f>
        <v>0</v>
      </c>
      <c r="I178" s="16">
        <f t="shared" si="74"/>
        <v>1271.5</v>
      </c>
    </row>
    <row r="179" spans="1:9" ht="24" x14ac:dyDescent="0.2">
      <c r="A179" s="1"/>
      <c r="B179" s="19" t="s">
        <v>247</v>
      </c>
      <c r="C179" s="11" t="s">
        <v>53</v>
      </c>
      <c r="D179" s="11" t="s">
        <v>42</v>
      </c>
      <c r="E179" s="11" t="s">
        <v>198</v>
      </c>
      <c r="F179" s="15"/>
      <c r="G179" s="16">
        <f>G180</f>
        <v>62.3</v>
      </c>
      <c r="H179" s="16">
        <f t="shared" ref="H179:I183" si="75">H180</f>
        <v>0</v>
      </c>
      <c r="I179" s="16">
        <f t="shared" si="75"/>
        <v>62.3</v>
      </c>
    </row>
    <row r="180" spans="1:9" x14ac:dyDescent="0.2">
      <c r="A180" s="1"/>
      <c r="B180" s="19" t="s">
        <v>248</v>
      </c>
      <c r="C180" s="11" t="s">
        <v>53</v>
      </c>
      <c r="D180" s="11" t="s">
        <v>42</v>
      </c>
      <c r="E180" s="11" t="s">
        <v>199</v>
      </c>
      <c r="F180" s="15"/>
      <c r="G180" s="16">
        <f>G181</f>
        <v>62.3</v>
      </c>
      <c r="H180" s="16">
        <f t="shared" si="75"/>
        <v>0</v>
      </c>
      <c r="I180" s="16">
        <f t="shared" si="75"/>
        <v>62.3</v>
      </c>
    </row>
    <row r="181" spans="1:9" ht="24" x14ac:dyDescent="0.2">
      <c r="A181" s="1"/>
      <c r="B181" s="19" t="s">
        <v>201</v>
      </c>
      <c r="C181" s="11" t="s">
        <v>53</v>
      </c>
      <c r="D181" s="11" t="s">
        <v>42</v>
      </c>
      <c r="E181" s="11" t="s">
        <v>199</v>
      </c>
      <c r="F181" s="15"/>
      <c r="G181" s="16">
        <f>G182</f>
        <v>62.3</v>
      </c>
      <c r="H181" s="16">
        <f t="shared" si="75"/>
        <v>0</v>
      </c>
      <c r="I181" s="16">
        <f t="shared" si="75"/>
        <v>62.3</v>
      </c>
    </row>
    <row r="182" spans="1:9" ht="24" x14ac:dyDescent="0.2">
      <c r="A182" s="1"/>
      <c r="B182" s="19" t="s">
        <v>83</v>
      </c>
      <c r="C182" s="11" t="s">
        <v>53</v>
      </c>
      <c r="D182" s="11" t="s">
        <v>42</v>
      </c>
      <c r="E182" s="11" t="s">
        <v>200</v>
      </c>
      <c r="F182" s="15"/>
      <c r="G182" s="16">
        <f>G183</f>
        <v>62.3</v>
      </c>
      <c r="H182" s="16">
        <f t="shared" si="75"/>
        <v>0</v>
      </c>
      <c r="I182" s="16">
        <f t="shared" si="75"/>
        <v>62.3</v>
      </c>
    </row>
    <row r="183" spans="1:9" ht="24" x14ac:dyDescent="0.2">
      <c r="A183" s="1"/>
      <c r="B183" s="19" t="s">
        <v>110</v>
      </c>
      <c r="C183" s="11" t="s">
        <v>53</v>
      </c>
      <c r="D183" s="11" t="s">
        <v>42</v>
      </c>
      <c r="E183" s="11" t="s">
        <v>200</v>
      </c>
      <c r="F183" s="15">
        <v>200</v>
      </c>
      <c r="G183" s="16">
        <f>G184</f>
        <v>62.3</v>
      </c>
      <c r="H183" s="16">
        <f t="shared" si="75"/>
        <v>0</v>
      </c>
      <c r="I183" s="16">
        <f t="shared" si="75"/>
        <v>62.3</v>
      </c>
    </row>
    <row r="184" spans="1:9" ht="24" x14ac:dyDescent="0.2">
      <c r="A184" s="1"/>
      <c r="B184" s="19" t="s">
        <v>18</v>
      </c>
      <c r="C184" s="11" t="s">
        <v>53</v>
      </c>
      <c r="D184" s="11" t="s">
        <v>42</v>
      </c>
      <c r="E184" s="11" t="s">
        <v>200</v>
      </c>
      <c r="F184" s="15">
        <v>240</v>
      </c>
      <c r="G184" s="16">
        <v>62.3</v>
      </c>
      <c r="H184" s="16"/>
      <c r="I184" s="16">
        <v>62.3</v>
      </c>
    </row>
    <row r="185" spans="1:9" ht="24" x14ac:dyDescent="0.2">
      <c r="A185" s="1"/>
      <c r="B185" s="18" t="s">
        <v>134</v>
      </c>
      <c r="C185" s="11" t="s">
        <v>53</v>
      </c>
      <c r="D185" s="11" t="s">
        <v>42</v>
      </c>
      <c r="E185" s="11" t="s">
        <v>202</v>
      </c>
      <c r="F185" s="16"/>
      <c r="G185" s="16">
        <f>G186</f>
        <v>1209.2</v>
      </c>
      <c r="H185" s="16">
        <f t="shared" ref="H185:I186" si="76">H186</f>
        <v>0</v>
      </c>
      <c r="I185" s="16">
        <f t="shared" si="76"/>
        <v>1209.2</v>
      </c>
    </row>
    <row r="186" spans="1:9" ht="24" x14ac:dyDescent="0.2">
      <c r="A186" s="1"/>
      <c r="B186" s="18" t="s">
        <v>74</v>
      </c>
      <c r="C186" s="11" t="s">
        <v>53</v>
      </c>
      <c r="D186" s="11" t="s">
        <v>42</v>
      </c>
      <c r="E186" s="11" t="s">
        <v>203</v>
      </c>
      <c r="F186" s="16"/>
      <c r="G186" s="16">
        <f>G187</f>
        <v>1209.2</v>
      </c>
      <c r="H186" s="16">
        <f t="shared" si="76"/>
        <v>0</v>
      </c>
      <c r="I186" s="16">
        <f t="shared" si="76"/>
        <v>1209.2</v>
      </c>
    </row>
    <row r="187" spans="1:9" ht="24" x14ac:dyDescent="0.2">
      <c r="A187" s="1"/>
      <c r="B187" s="18" t="s">
        <v>98</v>
      </c>
      <c r="C187" s="11" t="s">
        <v>53</v>
      </c>
      <c r="D187" s="11" t="s">
        <v>42</v>
      </c>
      <c r="E187" s="11" t="s">
        <v>204</v>
      </c>
      <c r="F187" s="16"/>
      <c r="G187" s="16">
        <f>G188+G191</f>
        <v>1209.2</v>
      </c>
      <c r="H187" s="16">
        <f t="shared" ref="H187:I187" si="77">H188+H191</f>
        <v>0</v>
      </c>
      <c r="I187" s="16">
        <f t="shared" si="77"/>
        <v>1209.2</v>
      </c>
    </row>
    <row r="188" spans="1:9" s="2" customFormat="1" ht="24" x14ac:dyDescent="0.2">
      <c r="A188" s="1"/>
      <c r="B188" s="47" t="s">
        <v>99</v>
      </c>
      <c r="C188" s="39" t="s">
        <v>53</v>
      </c>
      <c r="D188" s="39" t="s">
        <v>42</v>
      </c>
      <c r="E188" s="39" t="s">
        <v>205</v>
      </c>
      <c r="F188" s="41"/>
      <c r="G188" s="41">
        <f>G189</f>
        <v>0</v>
      </c>
      <c r="H188" s="41">
        <f t="shared" ref="H188:I189" si="78">H189</f>
        <v>0</v>
      </c>
      <c r="I188" s="41">
        <f t="shared" si="78"/>
        <v>0</v>
      </c>
    </row>
    <row r="189" spans="1:9" s="2" customFormat="1" ht="24" x14ac:dyDescent="0.2">
      <c r="A189" s="1"/>
      <c r="B189" s="18" t="s">
        <v>119</v>
      </c>
      <c r="C189" s="11" t="s">
        <v>53</v>
      </c>
      <c r="D189" s="11" t="s">
        <v>42</v>
      </c>
      <c r="E189" s="39" t="s">
        <v>205</v>
      </c>
      <c r="F189" s="15">
        <v>600</v>
      </c>
      <c r="G189" s="16">
        <f>G190</f>
        <v>0</v>
      </c>
      <c r="H189" s="16">
        <f t="shared" si="78"/>
        <v>0</v>
      </c>
      <c r="I189" s="16">
        <f t="shared" si="78"/>
        <v>0</v>
      </c>
    </row>
    <row r="190" spans="1:9" s="2" customFormat="1" ht="24" x14ac:dyDescent="0.2">
      <c r="A190" s="1"/>
      <c r="B190" s="31" t="s">
        <v>118</v>
      </c>
      <c r="C190" s="33" t="s">
        <v>53</v>
      </c>
      <c r="D190" s="33" t="s">
        <v>42</v>
      </c>
      <c r="E190" s="39" t="s">
        <v>205</v>
      </c>
      <c r="F190" s="34">
        <v>630</v>
      </c>
      <c r="G190" s="35">
        <v>0</v>
      </c>
      <c r="H190" s="35">
        <v>0</v>
      </c>
      <c r="I190" s="35">
        <v>0</v>
      </c>
    </row>
    <row r="191" spans="1:9" ht="24" x14ac:dyDescent="0.2">
      <c r="A191" s="1"/>
      <c r="B191" s="18" t="s">
        <v>83</v>
      </c>
      <c r="C191" s="11" t="s">
        <v>53</v>
      </c>
      <c r="D191" s="11" t="s">
        <v>42</v>
      </c>
      <c r="E191" s="11" t="s">
        <v>206</v>
      </c>
      <c r="F191" s="15"/>
      <c r="G191" s="16">
        <f>G192</f>
        <v>1209.2</v>
      </c>
      <c r="H191" s="16">
        <f t="shared" ref="H191:I192" si="79">H192</f>
        <v>0</v>
      </c>
      <c r="I191" s="16">
        <f t="shared" si="79"/>
        <v>1209.2</v>
      </c>
    </row>
    <row r="192" spans="1:9" ht="24" x14ac:dyDescent="0.2">
      <c r="A192" s="1"/>
      <c r="B192" s="19" t="s">
        <v>110</v>
      </c>
      <c r="C192" s="11" t="s">
        <v>53</v>
      </c>
      <c r="D192" s="11" t="s">
        <v>42</v>
      </c>
      <c r="E192" s="11" t="s">
        <v>206</v>
      </c>
      <c r="F192" s="15">
        <v>200</v>
      </c>
      <c r="G192" s="16">
        <f>G193</f>
        <v>1209.2</v>
      </c>
      <c r="H192" s="16">
        <f t="shared" si="79"/>
        <v>0</v>
      </c>
      <c r="I192" s="16">
        <f t="shared" si="79"/>
        <v>1209.2</v>
      </c>
    </row>
    <row r="193" spans="1:10" ht="24" x14ac:dyDescent="0.2">
      <c r="A193" s="1"/>
      <c r="B193" s="19" t="s">
        <v>18</v>
      </c>
      <c r="C193" s="11" t="s">
        <v>53</v>
      </c>
      <c r="D193" s="11" t="s">
        <v>42</v>
      </c>
      <c r="E193" s="11" t="s">
        <v>206</v>
      </c>
      <c r="F193" s="15">
        <v>240</v>
      </c>
      <c r="G193" s="16">
        <v>1209.2</v>
      </c>
      <c r="H193" s="16"/>
      <c r="I193" s="16">
        <v>1209.2</v>
      </c>
    </row>
    <row r="194" spans="1:10" x14ac:dyDescent="0.2">
      <c r="A194" s="1"/>
      <c r="B194" s="21" t="s">
        <v>56</v>
      </c>
      <c r="C194" s="11" t="s">
        <v>53</v>
      </c>
      <c r="D194" s="11" t="s">
        <v>57</v>
      </c>
      <c r="E194" s="11"/>
      <c r="F194" s="15"/>
      <c r="G194" s="16">
        <f>G195</f>
        <v>31270.9</v>
      </c>
      <c r="H194" s="16">
        <f t="shared" ref="H194:I196" si="80">H195</f>
        <v>0</v>
      </c>
      <c r="I194" s="16">
        <f t="shared" si="80"/>
        <v>31270.9</v>
      </c>
    </row>
    <row r="195" spans="1:10" ht="24" x14ac:dyDescent="0.2">
      <c r="A195" s="1"/>
      <c r="B195" s="18" t="s">
        <v>134</v>
      </c>
      <c r="C195" s="11" t="s">
        <v>53</v>
      </c>
      <c r="D195" s="11" t="s">
        <v>57</v>
      </c>
      <c r="E195" s="11" t="s">
        <v>202</v>
      </c>
      <c r="F195" s="15"/>
      <c r="G195" s="16">
        <f>G196</f>
        <v>31270.9</v>
      </c>
      <c r="H195" s="16">
        <f t="shared" si="80"/>
        <v>0</v>
      </c>
      <c r="I195" s="16">
        <f t="shared" si="80"/>
        <v>31270.9</v>
      </c>
    </row>
    <row r="196" spans="1:10" s="2" customFormat="1" ht="24" x14ac:dyDescent="0.2">
      <c r="A196" s="1"/>
      <c r="B196" s="47" t="s">
        <v>55</v>
      </c>
      <c r="C196" s="39" t="s">
        <v>53</v>
      </c>
      <c r="D196" s="39" t="s">
        <v>57</v>
      </c>
      <c r="E196" s="39" t="s">
        <v>207</v>
      </c>
      <c r="F196" s="40"/>
      <c r="G196" s="41">
        <f>G197</f>
        <v>31270.9</v>
      </c>
      <c r="H196" s="41">
        <f t="shared" si="80"/>
        <v>0</v>
      </c>
      <c r="I196" s="41">
        <f t="shared" si="80"/>
        <v>31270.9</v>
      </c>
    </row>
    <row r="197" spans="1:10" s="2" customFormat="1" ht="25.5" customHeight="1" x14ac:dyDescent="0.2">
      <c r="A197" s="1"/>
      <c r="B197" s="18" t="s">
        <v>249</v>
      </c>
      <c r="C197" s="11" t="s">
        <v>53</v>
      </c>
      <c r="D197" s="11" t="s">
        <v>57</v>
      </c>
      <c r="E197" s="11" t="s">
        <v>208</v>
      </c>
      <c r="F197" s="15"/>
      <c r="G197" s="16">
        <f>G204+G212+G215+G209+G198+G201</f>
        <v>31270.9</v>
      </c>
      <c r="H197" s="16">
        <f t="shared" ref="H197:I197" si="81">H204+H212+H215+H209+H198+H201</f>
        <v>0</v>
      </c>
      <c r="I197" s="16">
        <f t="shared" si="81"/>
        <v>31270.9</v>
      </c>
    </row>
    <row r="198" spans="1:10" s="2" customFormat="1" ht="46.5" customHeight="1" x14ac:dyDescent="0.2">
      <c r="A198" s="1"/>
      <c r="B198" s="47" t="s">
        <v>267</v>
      </c>
      <c r="C198" s="39" t="s">
        <v>53</v>
      </c>
      <c r="D198" s="39" t="s">
        <v>57</v>
      </c>
      <c r="E198" s="39" t="s">
        <v>268</v>
      </c>
      <c r="F198" s="40"/>
      <c r="G198" s="41">
        <f>G199</f>
        <v>0</v>
      </c>
      <c r="H198" s="41">
        <f t="shared" ref="H198:I199" si="82">H199</f>
        <v>0</v>
      </c>
      <c r="I198" s="41">
        <f t="shared" si="82"/>
        <v>0</v>
      </c>
    </row>
    <row r="199" spans="1:10" s="2" customFormat="1" ht="25.5" customHeight="1" x14ac:dyDescent="0.2">
      <c r="A199" s="1"/>
      <c r="B199" s="19" t="s">
        <v>110</v>
      </c>
      <c r="C199" s="39" t="s">
        <v>53</v>
      </c>
      <c r="D199" s="39" t="s">
        <v>57</v>
      </c>
      <c r="E199" s="39" t="s">
        <v>268</v>
      </c>
      <c r="F199" s="15">
        <v>200</v>
      </c>
      <c r="G199" s="41">
        <f>G200</f>
        <v>0</v>
      </c>
      <c r="H199" s="41">
        <f t="shared" si="82"/>
        <v>0</v>
      </c>
      <c r="I199" s="41">
        <f t="shared" si="82"/>
        <v>0</v>
      </c>
    </row>
    <row r="200" spans="1:10" s="2" customFormat="1" ht="25.5" customHeight="1" x14ac:dyDescent="0.2">
      <c r="A200" s="1"/>
      <c r="B200" s="31" t="s">
        <v>18</v>
      </c>
      <c r="C200" s="39" t="s">
        <v>53</v>
      </c>
      <c r="D200" s="39" t="s">
        <v>57</v>
      </c>
      <c r="E200" s="39" t="s">
        <v>268</v>
      </c>
      <c r="F200" s="34">
        <v>240</v>
      </c>
      <c r="G200" s="41"/>
      <c r="H200" s="41"/>
      <c r="I200" s="41"/>
    </row>
    <row r="201" spans="1:10" s="2" customFormat="1" ht="25.5" customHeight="1" x14ac:dyDescent="0.2">
      <c r="A201" s="1"/>
      <c r="B201" s="31" t="s">
        <v>83</v>
      </c>
      <c r="C201" s="39" t="s">
        <v>53</v>
      </c>
      <c r="D201" s="39" t="s">
        <v>57</v>
      </c>
      <c r="E201" s="39" t="s">
        <v>212</v>
      </c>
      <c r="F201" s="34"/>
      <c r="G201" s="41">
        <f>G202</f>
        <v>0</v>
      </c>
      <c r="H201" s="41">
        <f t="shared" ref="H201:I202" si="83">H202</f>
        <v>0</v>
      </c>
      <c r="I201" s="41">
        <f t="shared" si="83"/>
        <v>0</v>
      </c>
    </row>
    <row r="202" spans="1:10" s="2" customFormat="1" ht="25.5" customHeight="1" x14ac:dyDescent="0.2">
      <c r="A202" s="1"/>
      <c r="B202" s="19" t="s">
        <v>110</v>
      </c>
      <c r="C202" s="11" t="s">
        <v>53</v>
      </c>
      <c r="D202" s="11" t="s">
        <v>57</v>
      </c>
      <c r="E202" s="11" t="s">
        <v>212</v>
      </c>
      <c r="F202" s="15">
        <v>200</v>
      </c>
      <c r="G202" s="41">
        <f>G203</f>
        <v>0</v>
      </c>
      <c r="H202" s="41">
        <f t="shared" si="83"/>
        <v>0</v>
      </c>
      <c r="I202" s="41">
        <f t="shared" si="83"/>
        <v>0</v>
      </c>
    </row>
    <row r="203" spans="1:10" s="2" customFormat="1" ht="25.5" customHeight="1" x14ac:dyDescent="0.2">
      <c r="A203" s="1"/>
      <c r="B203" s="19" t="s">
        <v>18</v>
      </c>
      <c r="C203" s="11" t="s">
        <v>53</v>
      </c>
      <c r="D203" s="11" t="s">
        <v>57</v>
      </c>
      <c r="E203" s="11" t="s">
        <v>212</v>
      </c>
      <c r="F203" s="15">
        <v>240</v>
      </c>
      <c r="G203" s="16"/>
      <c r="H203" s="16"/>
      <c r="I203" s="16"/>
    </row>
    <row r="204" spans="1:10" s="2" customFormat="1" ht="24" x14ac:dyDescent="0.2">
      <c r="A204" s="1"/>
      <c r="B204" s="19" t="s">
        <v>83</v>
      </c>
      <c r="C204" s="39" t="s">
        <v>53</v>
      </c>
      <c r="D204" s="39" t="s">
        <v>57</v>
      </c>
      <c r="E204" s="39" t="s">
        <v>212</v>
      </c>
      <c r="F204" s="15"/>
      <c r="G204" s="41">
        <f>G205+G207</f>
        <v>3788.5</v>
      </c>
      <c r="H204" s="41">
        <f t="shared" ref="H204:I204" si="84">H205+H207</f>
        <v>141.30000000000001</v>
      </c>
      <c r="I204" s="41">
        <f t="shared" si="84"/>
        <v>3929.8</v>
      </c>
    </row>
    <row r="205" spans="1:10" s="2" customFormat="1" ht="24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16">
        <f>G206</f>
        <v>3163.2</v>
      </c>
      <c r="H205" s="16">
        <f t="shared" ref="H205:I205" si="85">H206</f>
        <v>141.30000000000001</v>
      </c>
      <c r="I205" s="16">
        <f t="shared" si="85"/>
        <v>3304.5</v>
      </c>
    </row>
    <row r="206" spans="1:10" s="2" customFormat="1" ht="24" x14ac:dyDescent="0.2">
      <c r="A206" s="1"/>
      <c r="B206" s="31" t="s">
        <v>18</v>
      </c>
      <c r="C206" s="33" t="s">
        <v>53</v>
      </c>
      <c r="D206" s="33" t="s">
        <v>57</v>
      </c>
      <c r="E206" s="33" t="s">
        <v>212</v>
      </c>
      <c r="F206" s="34">
        <v>240</v>
      </c>
      <c r="G206" s="35">
        <f>3163.2</f>
        <v>3163.2</v>
      </c>
      <c r="H206" s="35">
        <f>141.3</f>
        <v>141.30000000000001</v>
      </c>
      <c r="I206" s="35">
        <f t="shared" ref="I206" si="86">3163.2+141.3</f>
        <v>3304.5</v>
      </c>
      <c r="J206" s="70"/>
    </row>
    <row r="207" spans="1:10" x14ac:dyDescent="0.2">
      <c r="A207" s="1"/>
      <c r="B207" s="19" t="s">
        <v>20</v>
      </c>
      <c r="C207" s="11" t="s">
        <v>53</v>
      </c>
      <c r="D207" s="11" t="s">
        <v>57</v>
      </c>
      <c r="E207" s="11" t="s">
        <v>212</v>
      </c>
      <c r="F207" s="15">
        <v>800</v>
      </c>
      <c r="G207" s="16">
        <f>G208</f>
        <v>625.29999999999995</v>
      </c>
      <c r="H207" s="16">
        <f t="shared" ref="H207:I207" si="87">H208</f>
        <v>0</v>
      </c>
      <c r="I207" s="16">
        <f t="shared" si="87"/>
        <v>625.29999999999995</v>
      </c>
    </row>
    <row r="208" spans="1:10" ht="36" x14ac:dyDescent="0.2">
      <c r="A208" s="1"/>
      <c r="B208" s="19" t="s">
        <v>111</v>
      </c>
      <c r="C208" s="11" t="s">
        <v>53</v>
      </c>
      <c r="D208" s="11" t="s">
        <v>57</v>
      </c>
      <c r="E208" s="11" t="s">
        <v>212</v>
      </c>
      <c r="F208" s="15">
        <v>810</v>
      </c>
      <c r="G208" s="16">
        <v>625.29999999999995</v>
      </c>
      <c r="H208" s="16"/>
      <c r="I208" s="16">
        <v>625.29999999999995</v>
      </c>
    </row>
    <row r="209" spans="1:10" ht="48" x14ac:dyDescent="0.2">
      <c r="A209" s="1"/>
      <c r="B209" s="19" t="s">
        <v>81</v>
      </c>
      <c r="C209" s="11" t="s">
        <v>53</v>
      </c>
      <c r="D209" s="11" t="s">
        <v>57</v>
      </c>
      <c r="E209" s="11" t="s">
        <v>212</v>
      </c>
      <c r="F209" s="15"/>
      <c r="G209" s="16">
        <f>G210</f>
        <v>5260.2</v>
      </c>
      <c r="H209" s="16">
        <f t="shared" ref="H209:I210" si="88">H210</f>
        <v>0</v>
      </c>
      <c r="I209" s="16">
        <f t="shared" si="88"/>
        <v>5260.2</v>
      </c>
    </row>
    <row r="210" spans="1:10" x14ac:dyDescent="0.2">
      <c r="A210" s="1"/>
      <c r="B210" s="18" t="s">
        <v>68</v>
      </c>
      <c r="C210" s="11" t="s">
        <v>53</v>
      </c>
      <c r="D210" s="11" t="s">
        <v>57</v>
      </c>
      <c r="E210" s="11" t="s">
        <v>257</v>
      </c>
      <c r="F210" s="15">
        <v>500</v>
      </c>
      <c r="G210" s="16">
        <f>G211</f>
        <v>5260.2</v>
      </c>
      <c r="H210" s="16">
        <f t="shared" si="88"/>
        <v>0</v>
      </c>
      <c r="I210" s="16">
        <f t="shared" si="88"/>
        <v>5260.2</v>
      </c>
    </row>
    <row r="211" spans="1:10" x14ac:dyDescent="0.2">
      <c r="A211" s="1"/>
      <c r="B211" s="19" t="s">
        <v>69</v>
      </c>
      <c r="C211" s="11" t="s">
        <v>53</v>
      </c>
      <c r="D211" s="11" t="s">
        <v>57</v>
      </c>
      <c r="E211" s="11" t="s">
        <v>257</v>
      </c>
      <c r="F211" s="15">
        <v>540</v>
      </c>
      <c r="G211" s="16">
        <v>5260.2</v>
      </c>
      <c r="H211" s="16"/>
      <c r="I211" s="16">
        <v>5260.2</v>
      </c>
    </row>
    <row r="212" spans="1:10" ht="60" x14ac:dyDescent="0.2">
      <c r="A212" s="1"/>
      <c r="B212" s="19" t="s">
        <v>211</v>
      </c>
      <c r="C212" s="11" t="s">
        <v>53</v>
      </c>
      <c r="D212" s="11" t="s">
        <v>57</v>
      </c>
      <c r="E212" s="11" t="s">
        <v>210</v>
      </c>
      <c r="F212" s="15"/>
      <c r="G212" s="16">
        <f>G213</f>
        <v>2222.1999999999998</v>
      </c>
      <c r="H212" s="16">
        <f t="shared" ref="H212:I213" si="89">H213</f>
        <v>-141.30000000000001</v>
      </c>
      <c r="I212" s="16">
        <f t="shared" si="89"/>
        <v>2080.8999999999996</v>
      </c>
    </row>
    <row r="213" spans="1:10" x14ac:dyDescent="0.2">
      <c r="A213" s="1"/>
      <c r="B213" s="18" t="s">
        <v>68</v>
      </c>
      <c r="C213" s="11" t="s">
        <v>53</v>
      </c>
      <c r="D213" s="11" t="s">
        <v>57</v>
      </c>
      <c r="E213" s="11" t="s">
        <v>210</v>
      </c>
      <c r="F213" s="15">
        <v>500</v>
      </c>
      <c r="G213" s="16">
        <f>G214</f>
        <v>2222.1999999999998</v>
      </c>
      <c r="H213" s="16">
        <f t="shared" si="89"/>
        <v>-141.30000000000001</v>
      </c>
      <c r="I213" s="16">
        <f t="shared" si="89"/>
        <v>2080.8999999999996</v>
      </c>
    </row>
    <row r="214" spans="1:10" x14ac:dyDescent="0.2">
      <c r="A214" s="1"/>
      <c r="B214" s="19" t="s">
        <v>69</v>
      </c>
      <c r="C214" s="11" t="s">
        <v>53</v>
      </c>
      <c r="D214" s="11" t="s">
        <v>57</v>
      </c>
      <c r="E214" s="11" t="s">
        <v>210</v>
      </c>
      <c r="F214" s="15">
        <v>540</v>
      </c>
      <c r="G214" s="16">
        <f>2222.2</f>
        <v>2222.1999999999998</v>
      </c>
      <c r="H214" s="16">
        <f>-141.3</f>
        <v>-141.30000000000001</v>
      </c>
      <c r="I214" s="16">
        <f t="shared" ref="I214" si="90">2222.2-141.3</f>
        <v>2080.8999999999996</v>
      </c>
      <c r="J214" s="69"/>
    </row>
    <row r="215" spans="1:10" ht="49.5" customHeight="1" x14ac:dyDescent="0.2">
      <c r="A215" s="1"/>
      <c r="B215" s="19" t="s">
        <v>139</v>
      </c>
      <c r="C215" s="11" t="s">
        <v>53</v>
      </c>
      <c r="D215" s="11" t="s">
        <v>57</v>
      </c>
      <c r="E215" s="11" t="s">
        <v>209</v>
      </c>
      <c r="F215" s="15"/>
      <c r="G215" s="16">
        <f>G216</f>
        <v>20000</v>
      </c>
      <c r="H215" s="16">
        <f t="shared" ref="H215:I216" si="91">H216</f>
        <v>0</v>
      </c>
      <c r="I215" s="16">
        <f t="shared" si="91"/>
        <v>20000</v>
      </c>
    </row>
    <row r="216" spans="1:10" x14ac:dyDescent="0.2">
      <c r="A216" s="1"/>
      <c r="B216" s="18" t="s">
        <v>68</v>
      </c>
      <c r="C216" s="11" t="s">
        <v>53</v>
      </c>
      <c r="D216" s="11" t="s">
        <v>57</v>
      </c>
      <c r="E216" s="11" t="s">
        <v>209</v>
      </c>
      <c r="F216" s="15">
        <v>500</v>
      </c>
      <c r="G216" s="16">
        <f>G217</f>
        <v>20000</v>
      </c>
      <c r="H216" s="16">
        <f t="shared" si="91"/>
        <v>0</v>
      </c>
      <c r="I216" s="16">
        <f t="shared" si="91"/>
        <v>20000</v>
      </c>
    </row>
    <row r="217" spans="1:10" x14ac:dyDescent="0.2">
      <c r="A217" s="1"/>
      <c r="B217" s="19" t="s">
        <v>69</v>
      </c>
      <c r="C217" s="11" t="s">
        <v>53</v>
      </c>
      <c r="D217" s="11" t="s">
        <v>57</v>
      </c>
      <c r="E217" s="11" t="s">
        <v>209</v>
      </c>
      <c r="F217" s="15">
        <v>540</v>
      </c>
      <c r="G217" s="16">
        <v>20000</v>
      </c>
      <c r="H217" s="16"/>
      <c r="I217" s="16">
        <v>20000</v>
      </c>
    </row>
    <row r="218" spans="1:10" x14ac:dyDescent="0.2">
      <c r="A218" s="1"/>
      <c r="B218" s="21" t="s">
        <v>58</v>
      </c>
      <c r="C218" s="11" t="s">
        <v>53</v>
      </c>
      <c r="D218" s="11" t="s">
        <v>59</v>
      </c>
      <c r="E218" s="22"/>
      <c r="F218" s="15"/>
      <c r="G218" s="16">
        <f>G219+G237</f>
        <v>4316.8999999999996</v>
      </c>
      <c r="H218" s="16">
        <f t="shared" ref="H218:I218" si="92">H219+H237</f>
        <v>-327.5</v>
      </c>
      <c r="I218" s="16">
        <f t="shared" si="92"/>
        <v>3989.4</v>
      </c>
    </row>
    <row r="219" spans="1:10" ht="24" x14ac:dyDescent="0.2">
      <c r="A219" s="57" t="s">
        <v>9</v>
      </c>
      <c r="B219" s="26" t="s">
        <v>135</v>
      </c>
      <c r="C219" s="11" t="s">
        <v>53</v>
      </c>
      <c r="D219" s="11" t="s">
        <v>59</v>
      </c>
      <c r="E219" s="11" t="s">
        <v>213</v>
      </c>
      <c r="F219" s="15"/>
      <c r="G219" s="16">
        <f>G220+G224+G233</f>
        <v>4316.8999999999996</v>
      </c>
      <c r="H219" s="16">
        <f t="shared" ref="H219:I219" si="93">H220+H224+H233</f>
        <v>-327.5</v>
      </c>
      <c r="I219" s="16">
        <f t="shared" si="93"/>
        <v>3989.4</v>
      </c>
    </row>
    <row r="220" spans="1:10" ht="24" x14ac:dyDescent="0.2">
      <c r="A220" s="57"/>
      <c r="B220" s="18" t="s">
        <v>100</v>
      </c>
      <c r="C220" s="11" t="s">
        <v>53</v>
      </c>
      <c r="D220" s="11" t="s">
        <v>59</v>
      </c>
      <c r="E220" s="11" t="s">
        <v>214</v>
      </c>
      <c r="F220" s="15"/>
      <c r="G220" s="16">
        <f>G221</f>
        <v>447.9</v>
      </c>
      <c r="H220" s="16">
        <f t="shared" ref="H220:I221" si="94">H221</f>
        <v>-327.5</v>
      </c>
      <c r="I220" s="16">
        <f t="shared" si="94"/>
        <v>120.39999999999998</v>
      </c>
    </row>
    <row r="221" spans="1:10" ht="24" x14ac:dyDescent="0.2">
      <c r="A221" s="1"/>
      <c r="B221" s="18" t="s">
        <v>83</v>
      </c>
      <c r="C221" s="11" t="s">
        <v>53</v>
      </c>
      <c r="D221" s="11" t="s">
        <v>59</v>
      </c>
      <c r="E221" s="11" t="s">
        <v>215</v>
      </c>
      <c r="F221" s="15"/>
      <c r="G221" s="16">
        <f>G222</f>
        <v>447.9</v>
      </c>
      <c r="H221" s="16">
        <f t="shared" si="94"/>
        <v>-327.5</v>
      </c>
      <c r="I221" s="16">
        <f t="shared" si="94"/>
        <v>120.39999999999998</v>
      </c>
    </row>
    <row r="222" spans="1:10" ht="24" x14ac:dyDescent="0.2">
      <c r="A222" s="1"/>
      <c r="B222" s="19" t="s">
        <v>110</v>
      </c>
      <c r="C222" s="11" t="s">
        <v>53</v>
      </c>
      <c r="D222" s="11" t="s">
        <v>59</v>
      </c>
      <c r="E222" s="11" t="s">
        <v>215</v>
      </c>
      <c r="F222" s="15">
        <v>200</v>
      </c>
      <c r="G222" s="16">
        <f t="shared" ref="G222:I222" si="95">G223</f>
        <v>447.9</v>
      </c>
      <c r="H222" s="16">
        <f t="shared" si="95"/>
        <v>-327.5</v>
      </c>
      <c r="I222" s="16">
        <f t="shared" si="95"/>
        <v>120.39999999999998</v>
      </c>
    </row>
    <row r="223" spans="1:10" ht="24" x14ac:dyDescent="0.2">
      <c r="A223" s="51"/>
      <c r="B223" s="19" t="s">
        <v>18</v>
      </c>
      <c r="C223" s="11" t="s">
        <v>53</v>
      </c>
      <c r="D223" s="11" t="s">
        <v>59</v>
      </c>
      <c r="E223" s="11" t="s">
        <v>215</v>
      </c>
      <c r="F223" s="15">
        <v>240</v>
      </c>
      <c r="G223" s="16">
        <f>447.9</f>
        <v>447.9</v>
      </c>
      <c r="H223" s="16">
        <f>-327.5</f>
        <v>-327.5</v>
      </c>
      <c r="I223" s="16">
        <f t="shared" ref="I223" si="96">447.9-327.5</f>
        <v>120.39999999999998</v>
      </c>
      <c r="J223" s="69"/>
    </row>
    <row r="224" spans="1:10" s="2" customFormat="1" ht="24" x14ac:dyDescent="0.2">
      <c r="A224" s="3"/>
      <c r="B224" s="50" t="s">
        <v>262</v>
      </c>
      <c r="C224" s="39" t="s">
        <v>53</v>
      </c>
      <c r="D224" s="39" t="s">
        <v>59</v>
      </c>
      <c r="E224" s="39" t="s">
        <v>216</v>
      </c>
      <c r="F224" s="40"/>
      <c r="G224" s="41">
        <f>G225+G228</f>
        <v>121</v>
      </c>
      <c r="H224" s="41">
        <f t="shared" ref="H224:I224" si="97">H225+H228</f>
        <v>0</v>
      </c>
      <c r="I224" s="41">
        <f t="shared" si="97"/>
        <v>121</v>
      </c>
    </row>
    <row r="225" spans="1:9" s="2" customFormat="1" ht="21.75" customHeight="1" x14ac:dyDescent="0.2">
      <c r="A225" s="3"/>
      <c r="B225" s="50" t="s">
        <v>261</v>
      </c>
      <c r="C225" s="39" t="s">
        <v>53</v>
      </c>
      <c r="D225" s="39" t="s">
        <v>59</v>
      </c>
      <c r="E225" s="39" t="s">
        <v>263</v>
      </c>
      <c r="F225" s="40"/>
      <c r="G225" s="41">
        <f>G226</f>
        <v>0</v>
      </c>
      <c r="H225" s="41">
        <f t="shared" ref="H225:I226" si="98">H226</f>
        <v>0</v>
      </c>
      <c r="I225" s="41">
        <f t="shared" si="98"/>
        <v>0</v>
      </c>
    </row>
    <row r="226" spans="1:9" s="2" customFormat="1" ht="24" x14ac:dyDescent="0.2">
      <c r="A226" s="3"/>
      <c r="B226" s="19" t="s">
        <v>110</v>
      </c>
      <c r="C226" s="39" t="s">
        <v>53</v>
      </c>
      <c r="D226" s="39" t="s">
        <v>59</v>
      </c>
      <c r="E226" s="39" t="s">
        <v>263</v>
      </c>
      <c r="F226" s="40">
        <v>200</v>
      </c>
      <c r="G226" s="41">
        <f>G227</f>
        <v>0</v>
      </c>
      <c r="H226" s="41">
        <f t="shared" si="98"/>
        <v>0</v>
      </c>
      <c r="I226" s="41">
        <f t="shared" si="98"/>
        <v>0</v>
      </c>
    </row>
    <row r="227" spans="1:9" s="2" customFormat="1" ht="24" x14ac:dyDescent="0.2">
      <c r="A227" s="3"/>
      <c r="B227" s="31" t="s">
        <v>18</v>
      </c>
      <c r="C227" s="39" t="s">
        <v>53</v>
      </c>
      <c r="D227" s="39" t="s">
        <v>59</v>
      </c>
      <c r="E227" s="39" t="s">
        <v>263</v>
      </c>
      <c r="F227" s="40">
        <v>240</v>
      </c>
      <c r="G227" s="41"/>
      <c r="H227" s="41"/>
      <c r="I227" s="41"/>
    </row>
    <row r="228" spans="1:9" s="2" customFormat="1" ht="24" x14ac:dyDescent="0.2">
      <c r="A228" s="3"/>
      <c r="B228" s="18" t="s">
        <v>83</v>
      </c>
      <c r="C228" s="11" t="s">
        <v>53</v>
      </c>
      <c r="D228" s="11" t="s">
        <v>59</v>
      </c>
      <c r="E228" s="11" t="s">
        <v>217</v>
      </c>
      <c r="F228" s="15"/>
      <c r="G228" s="16">
        <f>G229+G231</f>
        <v>121</v>
      </c>
      <c r="H228" s="16">
        <f t="shared" ref="H228:I228" si="99">H229+H231</f>
        <v>0</v>
      </c>
      <c r="I228" s="16">
        <f t="shared" si="99"/>
        <v>121</v>
      </c>
    </row>
    <row r="229" spans="1:9" s="2" customFormat="1" ht="24" x14ac:dyDescent="0.2">
      <c r="A229" s="3"/>
      <c r="B229" s="19" t="s">
        <v>110</v>
      </c>
      <c r="C229" s="11" t="s">
        <v>53</v>
      </c>
      <c r="D229" s="11" t="s">
        <v>59</v>
      </c>
      <c r="E229" s="11" t="s">
        <v>217</v>
      </c>
      <c r="F229" s="15">
        <v>200</v>
      </c>
      <c r="G229" s="16">
        <f>G230</f>
        <v>121</v>
      </c>
      <c r="H229" s="16">
        <f t="shared" ref="H229:I229" si="100">H230</f>
        <v>0</v>
      </c>
      <c r="I229" s="16">
        <f t="shared" si="100"/>
        <v>121</v>
      </c>
    </row>
    <row r="230" spans="1:9" s="2" customFormat="1" ht="24" x14ac:dyDescent="0.2">
      <c r="A230" s="3"/>
      <c r="B230" s="31" t="s">
        <v>18</v>
      </c>
      <c r="C230" s="33" t="s">
        <v>53</v>
      </c>
      <c r="D230" s="33" t="s">
        <v>59</v>
      </c>
      <c r="E230" s="33" t="s">
        <v>217</v>
      </c>
      <c r="F230" s="34">
        <v>240</v>
      </c>
      <c r="G230" s="35">
        <v>121</v>
      </c>
      <c r="H230" s="35"/>
      <c r="I230" s="35">
        <v>121</v>
      </c>
    </row>
    <row r="231" spans="1:9" s="2" customFormat="1" x14ac:dyDescent="0.2">
      <c r="A231" s="3"/>
      <c r="B231" s="31" t="s">
        <v>20</v>
      </c>
      <c r="C231" s="33" t="s">
        <v>53</v>
      </c>
      <c r="D231" s="33" t="s">
        <v>59</v>
      </c>
      <c r="E231" s="33" t="s">
        <v>217</v>
      </c>
      <c r="F231" s="34">
        <v>800</v>
      </c>
      <c r="G231" s="35">
        <f>G232</f>
        <v>0</v>
      </c>
      <c r="H231" s="35">
        <f t="shared" ref="H231:I231" si="101">H232</f>
        <v>0</v>
      </c>
      <c r="I231" s="35">
        <f t="shared" si="101"/>
        <v>0</v>
      </c>
    </row>
    <row r="232" spans="1:9" s="2" customFormat="1" ht="36" x14ac:dyDescent="0.2">
      <c r="A232" s="3"/>
      <c r="B232" s="31" t="s">
        <v>111</v>
      </c>
      <c r="C232" s="33" t="s">
        <v>53</v>
      </c>
      <c r="D232" s="33" t="s">
        <v>59</v>
      </c>
      <c r="E232" s="33" t="s">
        <v>217</v>
      </c>
      <c r="F232" s="34">
        <v>810</v>
      </c>
      <c r="G232" s="35">
        <v>0</v>
      </c>
      <c r="H232" s="35">
        <v>0</v>
      </c>
      <c r="I232" s="35">
        <v>0</v>
      </c>
    </row>
    <row r="233" spans="1:9" ht="24" x14ac:dyDescent="0.2">
      <c r="B233" s="18" t="s">
        <v>101</v>
      </c>
      <c r="C233" s="11" t="s">
        <v>53</v>
      </c>
      <c r="D233" s="11" t="s">
        <v>59</v>
      </c>
      <c r="E233" s="23" t="s">
        <v>218</v>
      </c>
      <c r="F233" s="15"/>
      <c r="G233" s="16">
        <f>G234</f>
        <v>3748</v>
      </c>
      <c r="H233" s="16">
        <f t="shared" ref="H233:I235" si="102">H234</f>
        <v>0</v>
      </c>
      <c r="I233" s="16">
        <f t="shared" si="102"/>
        <v>3748</v>
      </c>
    </row>
    <row r="234" spans="1:9" ht="24" x14ac:dyDescent="0.2">
      <c r="B234" s="18" t="s">
        <v>83</v>
      </c>
      <c r="C234" s="11" t="s">
        <v>53</v>
      </c>
      <c r="D234" s="11" t="s">
        <v>59</v>
      </c>
      <c r="E234" s="23" t="s">
        <v>219</v>
      </c>
      <c r="F234" s="15"/>
      <c r="G234" s="16">
        <f>G235</f>
        <v>3748</v>
      </c>
      <c r="H234" s="16">
        <f t="shared" si="102"/>
        <v>0</v>
      </c>
      <c r="I234" s="16">
        <f t="shared" si="102"/>
        <v>3748</v>
      </c>
    </row>
    <row r="235" spans="1:9" ht="24" x14ac:dyDescent="0.2">
      <c r="B235" s="19" t="s">
        <v>110</v>
      </c>
      <c r="C235" s="11" t="s">
        <v>53</v>
      </c>
      <c r="D235" s="11" t="s">
        <v>59</v>
      </c>
      <c r="E235" s="23" t="s">
        <v>219</v>
      </c>
      <c r="F235" s="15">
        <v>200</v>
      </c>
      <c r="G235" s="16">
        <f>G236</f>
        <v>3748</v>
      </c>
      <c r="H235" s="16">
        <f t="shared" si="102"/>
        <v>0</v>
      </c>
      <c r="I235" s="16">
        <f t="shared" si="102"/>
        <v>3748</v>
      </c>
    </row>
    <row r="236" spans="1:9" ht="24" x14ac:dyDescent="0.2">
      <c r="B236" s="19" t="s">
        <v>18</v>
      </c>
      <c r="C236" s="11" t="s">
        <v>53</v>
      </c>
      <c r="D236" s="11" t="s">
        <v>59</v>
      </c>
      <c r="E236" s="23" t="s">
        <v>219</v>
      </c>
      <c r="F236" s="15">
        <v>240</v>
      </c>
      <c r="G236" s="16">
        <v>3748</v>
      </c>
      <c r="H236" s="16"/>
      <c r="I236" s="16">
        <v>3748</v>
      </c>
    </row>
    <row r="237" spans="1:9" s="2" customFormat="1" ht="42" customHeight="1" x14ac:dyDescent="0.2">
      <c r="B237" s="50" t="s">
        <v>121</v>
      </c>
      <c r="C237" s="39" t="s">
        <v>53</v>
      </c>
      <c r="D237" s="39" t="s">
        <v>59</v>
      </c>
      <c r="E237" s="48" t="s">
        <v>220</v>
      </c>
      <c r="F237" s="40"/>
      <c r="G237" s="41">
        <f>G238</f>
        <v>0</v>
      </c>
      <c r="H237" s="41">
        <f t="shared" ref="H237:I241" si="103">H238</f>
        <v>0</v>
      </c>
      <c r="I237" s="41">
        <f t="shared" si="103"/>
        <v>0</v>
      </c>
    </row>
    <row r="238" spans="1:9" s="2" customFormat="1" ht="24" x14ac:dyDescent="0.2">
      <c r="B238" s="19" t="s">
        <v>122</v>
      </c>
      <c r="C238" s="11" t="s">
        <v>53</v>
      </c>
      <c r="D238" s="11" t="s">
        <v>59</v>
      </c>
      <c r="E238" s="23" t="s">
        <v>221</v>
      </c>
      <c r="F238" s="15"/>
      <c r="G238" s="16">
        <f>G239</f>
        <v>0</v>
      </c>
      <c r="H238" s="16">
        <f t="shared" si="103"/>
        <v>0</v>
      </c>
      <c r="I238" s="16">
        <f t="shared" si="103"/>
        <v>0</v>
      </c>
    </row>
    <row r="239" spans="1:9" s="2" customFormat="1" ht="24" x14ac:dyDescent="0.2">
      <c r="B239" s="19" t="s">
        <v>222</v>
      </c>
      <c r="C239" s="11" t="s">
        <v>53</v>
      </c>
      <c r="D239" s="11" t="s">
        <v>59</v>
      </c>
      <c r="E239" s="23" t="s">
        <v>223</v>
      </c>
      <c r="F239" s="15"/>
      <c r="G239" s="16">
        <f>G240</f>
        <v>0</v>
      </c>
      <c r="H239" s="16">
        <f t="shared" si="103"/>
        <v>0</v>
      </c>
      <c r="I239" s="16">
        <f t="shared" si="103"/>
        <v>0</v>
      </c>
    </row>
    <row r="240" spans="1:9" s="2" customFormat="1" ht="24" x14ac:dyDescent="0.2">
      <c r="B240" s="19" t="s">
        <v>225</v>
      </c>
      <c r="C240" s="11" t="s">
        <v>53</v>
      </c>
      <c r="D240" s="11" t="s">
        <v>59</v>
      </c>
      <c r="E240" s="23" t="s">
        <v>224</v>
      </c>
      <c r="F240" s="15"/>
      <c r="G240" s="16">
        <f>G241</f>
        <v>0</v>
      </c>
      <c r="H240" s="16">
        <f t="shared" si="103"/>
        <v>0</v>
      </c>
      <c r="I240" s="16">
        <f t="shared" si="103"/>
        <v>0</v>
      </c>
    </row>
    <row r="241" spans="2:9" s="2" customFormat="1" ht="24" x14ac:dyDescent="0.2">
      <c r="B241" s="19" t="s">
        <v>110</v>
      </c>
      <c r="C241" s="11" t="s">
        <v>53</v>
      </c>
      <c r="D241" s="11" t="s">
        <v>59</v>
      </c>
      <c r="E241" s="23" t="s">
        <v>224</v>
      </c>
      <c r="F241" s="15">
        <v>200</v>
      </c>
      <c r="G241" s="16">
        <f>G242</f>
        <v>0</v>
      </c>
      <c r="H241" s="16">
        <f t="shared" si="103"/>
        <v>0</v>
      </c>
      <c r="I241" s="16">
        <f t="shared" si="103"/>
        <v>0</v>
      </c>
    </row>
    <row r="242" spans="2:9" s="2" customFormat="1" ht="24" x14ac:dyDescent="0.2">
      <c r="B242" s="19" t="s">
        <v>18</v>
      </c>
      <c r="C242" s="11" t="s">
        <v>53</v>
      </c>
      <c r="D242" s="11" t="s">
        <v>59</v>
      </c>
      <c r="E242" s="23" t="s">
        <v>224</v>
      </c>
      <c r="F242" s="15">
        <v>240</v>
      </c>
      <c r="G242" s="16"/>
      <c r="H242" s="16"/>
      <c r="I242" s="16"/>
    </row>
    <row r="243" spans="2:9" s="2" customFormat="1" x14ac:dyDescent="0.2">
      <c r="B243" s="19" t="s">
        <v>270</v>
      </c>
      <c r="C243" s="11" t="s">
        <v>271</v>
      </c>
      <c r="D243" s="11" t="s">
        <v>32</v>
      </c>
      <c r="E243" s="23"/>
      <c r="F243" s="15"/>
      <c r="G243" s="16">
        <f>G244</f>
        <v>1104.8</v>
      </c>
      <c r="H243" s="16">
        <f t="shared" ref="H243:I245" si="104">H244</f>
        <v>0</v>
      </c>
      <c r="I243" s="16">
        <f t="shared" si="104"/>
        <v>1104.8</v>
      </c>
    </row>
    <row r="244" spans="2:9" s="2" customFormat="1" x14ac:dyDescent="0.2">
      <c r="B244" s="19" t="s">
        <v>272</v>
      </c>
      <c r="C244" s="11" t="s">
        <v>271</v>
      </c>
      <c r="D244" s="11" t="s">
        <v>53</v>
      </c>
      <c r="E244" s="23"/>
      <c r="F244" s="15"/>
      <c r="G244" s="16">
        <f>G245</f>
        <v>1104.8</v>
      </c>
      <c r="H244" s="16">
        <f t="shared" si="104"/>
        <v>0</v>
      </c>
      <c r="I244" s="16">
        <f t="shared" si="104"/>
        <v>1104.8</v>
      </c>
    </row>
    <row r="245" spans="2:9" s="2" customFormat="1" ht="24" x14ac:dyDescent="0.2">
      <c r="B245" s="19" t="s">
        <v>134</v>
      </c>
      <c r="C245" s="11" t="s">
        <v>271</v>
      </c>
      <c r="D245" s="11" t="s">
        <v>53</v>
      </c>
      <c r="E245" s="23" t="s">
        <v>202</v>
      </c>
      <c r="F245" s="15"/>
      <c r="G245" s="16">
        <f>G246</f>
        <v>1104.8</v>
      </c>
      <c r="H245" s="16">
        <f t="shared" si="104"/>
        <v>0</v>
      </c>
      <c r="I245" s="16">
        <f t="shared" si="104"/>
        <v>1104.8</v>
      </c>
    </row>
    <row r="246" spans="2:9" s="2" customFormat="1" ht="24" x14ac:dyDescent="0.2">
      <c r="B246" s="19" t="s">
        <v>55</v>
      </c>
      <c r="C246" s="11" t="s">
        <v>271</v>
      </c>
      <c r="D246" s="11" t="s">
        <v>53</v>
      </c>
      <c r="E246" s="23" t="s">
        <v>207</v>
      </c>
      <c r="F246" s="15"/>
      <c r="G246" s="16">
        <f>G247+G253+G250</f>
        <v>1104.8</v>
      </c>
      <c r="H246" s="16">
        <f t="shared" ref="H246:I246" si="105">H247+H253+H250</f>
        <v>0</v>
      </c>
      <c r="I246" s="16">
        <f t="shared" si="105"/>
        <v>1104.8</v>
      </c>
    </row>
    <row r="247" spans="2:9" s="2" customFormat="1" ht="36" x14ac:dyDescent="0.2">
      <c r="B247" s="47" t="s">
        <v>267</v>
      </c>
      <c r="C247" s="11" t="s">
        <v>271</v>
      </c>
      <c r="D247" s="11" t="s">
        <v>53</v>
      </c>
      <c r="E247" s="23" t="s">
        <v>268</v>
      </c>
      <c r="F247" s="15"/>
      <c r="G247" s="16">
        <f>G248</f>
        <v>9.4</v>
      </c>
      <c r="H247" s="16">
        <f t="shared" ref="H247:I248" si="106">H248</f>
        <v>0</v>
      </c>
      <c r="I247" s="16">
        <f t="shared" si="106"/>
        <v>9.4</v>
      </c>
    </row>
    <row r="248" spans="2:9" s="2" customFormat="1" ht="24" x14ac:dyDescent="0.2">
      <c r="B248" s="19" t="s">
        <v>110</v>
      </c>
      <c r="C248" s="11" t="s">
        <v>271</v>
      </c>
      <c r="D248" s="11" t="s">
        <v>53</v>
      </c>
      <c r="E248" s="23" t="s">
        <v>268</v>
      </c>
      <c r="F248" s="15">
        <v>200</v>
      </c>
      <c r="G248" s="16">
        <f>G249</f>
        <v>9.4</v>
      </c>
      <c r="H248" s="16">
        <f t="shared" si="106"/>
        <v>0</v>
      </c>
      <c r="I248" s="16">
        <f t="shared" si="106"/>
        <v>9.4</v>
      </c>
    </row>
    <row r="249" spans="2:9" s="2" customFormat="1" ht="24" x14ac:dyDescent="0.2">
      <c r="B249" s="19" t="s">
        <v>18</v>
      </c>
      <c r="C249" s="11" t="s">
        <v>271</v>
      </c>
      <c r="D249" s="11" t="s">
        <v>53</v>
      </c>
      <c r="E249" s="23" t="s">
        <v>268</v>
      </c>
      <c r="F249" s="15">
        <v>240</v>
      </c>
      <c r="G249" s="16">
        <v>9.4</v>
      </c>
      <c r="H249" s="16"/>
      <c r="I249" s="16">
        <v>9.4</v>
      </c>
    </row>
    <row r="250" spans="2:9" s="2" customFormat="1" ht="48" x14ac:dyDescent="0.2">
      <c r="B250" s="31" t="s">
        <v>81</v>
      </c>
      <c r="C250" s="39" t="s">
        <v>271</v>
      </c>
      <c r="D250" s="39" t="s">
        <v>53</v>
      </c>
      <c r="E250" s="48" t="s">
        <v>257</v>
      </c>
      <c r="F250" s="34"/>
      <c r="G250" s="41">
        <f>G251</f>
        <v>4.8</v>
      </c>
      <c r="H250" s="41">
        <f t="shared" ref="H250:I251" si="107">H251</f>
        <v>0</v>
      </c>
      <c r="I250" s="41">
        <f t="shared" si="107"/>
        <v>4.8</v>
      </c>
    </row>
    <row r="251" spans="2:9" s="2" customFormat="1" x14ac:dyDescent="0.2">
      <c r="B251" s="31" t="s">
        <v>68</v>
      </c>
      <c r="C251" s="39" t="s">
        <v>271</v>
      </c>
      <c r="D251" s="39" t="s">
        <v>53</v>
      </c>
      <c r="E251" s="48" t="s">
        <v>257</v>
      </c>
      <c r="F251" s="34">
        <v>500</v>
      </c>
      <c r="G251" s="41">
        <f>G252</f>
        <v>4.8</v>
      </c>
      <c r="H251" s="41">
        <f t="shared" si="107"/>
        <v>0</v>
      </c>
      <c r="I251" s="41">
        <f t="shared" si="107"/>
        <v>4.8</v>
      </c>
    </row>
    <row r="252" spans="2:9" s="2" customFormat="1" x14ac:dyDescent="0.2">
      <c r="B252" s="31" t="s">
        <v>69</v>
      </c>
      <c r="C252" s="39" t="s">
        <v>271</v>
      </c>
      <c r="D252" s="39" t="s">
        <v>53</v>
      </c>
      <c r="E252" s="48" t="s">
        <v>257</v>
      </c>
      <c r="F252" s="34">
        <v>540</v>
      </c>
      <c r="G252" s="41">
        <v>4.8</v>
      </c>
      <c r="H252" s="41"/>
      <c r="I252" s="41">
        <v>4.8</v>
      </c>
    </row>
    <row r="253" spans="2:9" s="2" customFormat="1" ht="24" x14ac:dyDescent="0.2">
      <c r="B253" s="31" t="s">
        <v>83</v>
      </c>
      <c r="C253" s="39" t="s">
        <v>271</v>
      </c>
      <c r="D253" s="39" t="s">
        <v>53</v>
      </c>
      <c r="E253" s="39" t="s">
        <v>212</v>
      </c>
      <c r="F253" s="34"/>
      <c r="G253" s="41">
        <f>G254</f>
        <v>1090.5999999999999</v>
      </c>
      <c r="H253" s="41">
        <f t="shared" ref="H253:I254" si="108">H254</f>
        <v>0</v>
      </c>
      <c r="I253" s="41">
        <f t="shared" si="108"/>
        <v>1090.5999999999999</v>
      </c>
    </row>
    <row r="254" spans="2:9" s="2" customFormat="1" ht="24" x14ac:dyDescent="0.2">
      <c r="B254" s="19" t="s">
        <v>110</v>
      </c>
      <c r="C254" s="11" t="s">
        <v>271</v>
      </c>
      <c r="D254" s="11" t="s">
        <v>53</v>
      </c>
      <c r="E254" s="11" t="s">
        <v>212</v>
      </c>
      <c r="F254" s="15">
        <v>200</v>
      </c>
      <c r="G254" s="41">
        <f>G255</f>
        <v>1090.5999999999999</v>
      </c>
      <c r="H254" s="41">
        <f t="shared" si="108"/>
        <v>0</v>
      </c>
      <c r="I254" s="41">
        <f t="shared" si="108"/>
        <v>1090.5999999999999</v>
      </c>
    </row>
    <row r="255" spans="2:9" s="2" customFormat="1" ht="24" x14ac:dyDescent="0.2">
      <c r="B255" s="19" t="s">
        <v>18</v>
      </c>
      <c r="C255" s="11" t="s">
        <v>271</v>
      </c>
      <c r="D255" s="11" t="s">
        <v>53</v>
      </c>
      <c r="E255" s="11" t="s">
        <v>212</v>
      </c>
      <c r="F255" s="15">
        <v>240</v>
      </c>
      <c r="G255" s="16">
        <v>1090.5999999999999</v>
      </c>
      <c r="H255" s="16"/>
      <c r="I255" s="16">
        <v>1090.5999999999999</v>
      </c>
    </row>
    <row r="256" spans="2:9" x14ac:dyDescent="0.2">
      <c r="B256" s="19" t="s">
        <v>252</v>
      </c>
      <c r="C256" s="11" t="s">
        <v>45</v>
      </c>
      <c r="D256" s="11" t="s">
        <v>32</v>
      </c>
      <c r="E256" s="11"/>
      <c r="F256" s="15"/>
      <c r="G256" s="16">
        <f>G257</f>
        <v>25296.9</v>
      </c>
      <c r="H256" s="16">
        <f t="shared" ref="H256:I256" si="109">H257</f>
        <v>0</v>
      </c>
      <c r="I256" s="16">
        <f t="shared" si="109"/>
        <v>25296.9</v>
      </c>
    </row>
    <row r="257" spans="2:9" x14ac:dyDescent="0.2">
      <c r="B257" s="19" t="s">
        <v>60</v>
      </c>
      <c r="C257" s="11" t="s">
        <v>45</v>
      </c>
      <c r="D257" s="11" t="s">
        <v>42</v>
      </c>
      <c r="E257" s="11"/>
      <c r="F257" s="15"/>
      <c r="G257" s="16">
        <f>G258+G301</f>
        <v>25296.9</v>
      </c>
      <c r="H257" s="16">
        <f t="shared" ref="H257:I257" si="110">H258+H301</f>
        <v>0</v>
      </c>
      <c r="I257" s="16">
        <f t="shared" si="110"/>
        <v>25296.9</v>
      </c>
    </row>
    <row r="258" spans="2:9" ht="24" x14ac:dyDescent="0.2">
      <c r="B258" s="21" t="s">
        <v>136</v>
      </c>
      <c r="C258" s="11" t="s">
        <v>45</v>
      </c>
      <c r="D258" s="11" t="s">
        <v>42</v>
      </c>
      <c r="E258" s="39" t="s">
        <v>226</v>
      </c>
      <c r="F258" s="15"/>
      <c r="G258" s="16">
        <f>G259+G285</f>
        <v>25226.9</v>
      </c>
      <c r="H258" s="16">
        <f t="shared" ref="H258:I258" si="111">H259+H285</f>
        <v>0</v>
      </c>
      <c r="I258" s="16">
        <f t="shared" si="111"/>
        <v>25226.9</v>
      </c>
    </row>
    <row r="259" spans="2:9" ht="36" x14ac:dyDescent="0.2">
      <c r="B259" s="18" t="s">
        <v>102</v>
      </c>
      <c r="C259" s="11" t="s">
        <v>45</v>
      </c>
      <c r="D259" s="11" t="s">
        <v>42</v>
      </c>
      <c r="E259" s="39" t="s">
        <v>227</v>
      </c>
      <c r="F259" s="15"/>
      <c r="G259" s="16">
        <f>G260+G272+G278</f>
        <v>9141.2000000000007</v>
      </c>
      <c r="H259" s="16">
        <f t="shared" ref="H259:I259" si="112">H260+H272+H278</f>
        <v>0</v>
      </c>
      <c r="I259" s="16">
        <f t="shared" si="112"/>
        <v>9141.2000000000007</v>
      </c>
    </row>
    <row r="260" spans="2:9" x14ac:dyDescent="0.2">
      <c r="B260" s="18" t="s">
        <v>103</v>
      </c>
      <c r="C260" s="11" t="s">
        <v>45</v>
      </c>
      <c r="D260" s="11" t="s">
        <v>42</v>
      </c>
      <c r="E260" s="39" t="s">
        <v>228</v>
      </c>
      <c r="F260" s="15"/>
      <c r="G260" s="16">
        <f>G261+G264+G267</f>
        <v>7311.9000000000005</v>
      </c>
      <c r="H260" s="16">
        <f t="shared" ref="H260:I260" si="113">H261+H264+H267</f>
        <v>0</v>
      </c>
      <c r="I260" s="16">
        <f t="shared" si="113"/>
        <v>7311.9000000000005</v>
      </c>
    </row>
    <row r="261" spans="2:9" s="2" customFormat="1" ht="36" x14ac:dyDescent="0.2">
      <c r="B261" s="47" t="s">
        <v>104</v>
      </c>
      <c r="C261" s="39" t="s">
        <v>45</v>
      </c>
      <c r="D261" s="39" t="s">
        <v>42</v>
      </c>
      <c r="E261" s="39"/>
      <c r="F261" s="40"/>
      <c r="G261" s="41">
        <f>G262</f>
        <v>0</v>
      </c>
      <c r="H261" s="41">
        <f t="shared" ref="H261:I261" si="114">H262</f>
        <v>0</v>
      </c>
      <c r="I261" s="41">
        <f t="shared" si="114"/>
        <v>0</v>
      </c>
    </row>
    <row r="262" spans="2:9" s="2" customFormat="1" ht="24" x14ac:dyDescent="0.2">
      <c r="B262" s="19" t="s">
        <v>110</v>
      </c>
      <c r="C262" s="11" t="s">
        <v>45</v>
      </c>
      <c r="D262" s="11" t="s">
        <v>42</v>
      </c>
      <c r="E262" s="11"/>
      <c r="F262" s="15">
        <v>200</v>
      </c>
      <c r="G262" s="16">
        <f t="shared" ref="G262:I262" si="115">G263</f>
        <v>0</v>
      </c>
      <c r="H262" s="16">
        <f t="shared" si="115"/>
        <v>0</v>
      </c>
      <c r="I262" s="16">
        <f t="shared" si="115"/>
        <v>0</v>
      </c>
    </row>
    <row r="263" spans="2:9" s="2" customFormat="1" ht="24" x14ac:dyDescent="0.2">
      <c r="B263" s="19" t="s">
        <v>18</v>
      </c>
      <c r="C263" s="11" t="s">
        <v>45</v>
      </c>
      <c r="D263" s="11" t="s">
        <v>42</v>
      </c>
      <c r="E263" s="11"/>
      <c r="F263" s="15">
        <v>240</v>
      </c>
      <c r="G263" s="16"/>
      <c r="H263" s="16"/>
      <c r="I263" s="16"/>
    </row>
    <row r="264" spans="2:9" s="2" customFormat="1" ht="24" x14ac:dyDescent="0.2">
      <c r="B264" s="18" t="s">
        <v>61</v>
      </c>
      <c r="C264" s="11" t="s">
        <v>45</v>
      </c>
      <c r="D264" s="11" t="s">
        <v>42</v>
      </c>
      <c r="E264" s="11"/>
      <c r="F264" s="15"/>
      <c r="G264" s="16">
        <f t="shared" ref="G264:I265" si="116">G265</f>
        <v>0</v>
      </c>
      <c r="H264" s="16">
        <f t="shared" si="116"/>
        <v>0</v>
      </c>
      <c r="I264" s="16">
        <f t="shared" si="116"/>
        <v>0</v>
      </c>
    </row>
    <row r="265" spans="2:9" s="2" customFormat="1" ht="24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si="116"/>
        <v>0</v>
      </c>
      <c r="H265" s="16">
        <f t="shared" si="116"/>
        <v>0</v>
      </c>
      <c r="I265" s="16">
        <f t="shared" si="116"/>
        <v>0</v>
      </c>
    </row>
    <row r="266" spans="2:9" s="2" customFormat="1" ht="24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  <c r="H266" s="16"/>
      <c r="I266" s="16"/>
    </row>
    <row r="267" spans="2:9" ht="24" x14ac:dyDescent="0.2">
      <c r="B267" s="18" t="s">
        <v>105</v>
      </c>
      <c r="C267" s="11" t="s">
        <v>45</v>
      </c>
      <c r="D267" s="11" t="s">
        <v>42</v>
      </c>
      <c r="E267" s="11" t="s">
        <v>229</v>
      </c>
      <c r="F267" s="15"/>
      <c r="G267" s="16">
        <f>G268+G270</f>
        <v>7311.9000000000005</v>
      </c>
      <c r="H267" s="16">
        <f t="shared" ref="H267:I267" si="117">H268+H270</f>
        <v>0</v>
      </c>
      <c r="I267" s="16">
        <f t="shared" si="117"/>
        <v>7311.9000000000005</v>
      </c>
    </row>
    <row r="268" spans="2:9" ht="48" x14ac:dyDescent="0.2">
      <c r="B268" s="19" t="s">
        <v>11</v>
      </c>
      <c r="C268" s="11" t="s">
        <v>45</v>
      </c>
      <c r="D268" s="11" t="s">
        <v>42</v>
      </c>
      <c r="E268" s="11" t="s">
        <v>229</v>
      </c>
      <c r="F268" s="15">
        <v>100</v>
      </c>
      <c r="G268" s="16">
        <f>G269</f>
        <v>6457.3</v>
      </c>
      <c r="H268" s="16">
        <f t="shared" ref="H268:I268" si="118">H269</f>
        <v>0</v>
      </c>
      <c r="I268" s="16">
        <f t="shared" si="118"/>
        <v>6457.3</v>
      </c>
    </row>
    <row r="269" spans="2:9" x14ac:dyDescent="0.2">
      <c r="B269" s="19" t="s">
        <v>113</v>
      </c>
      <c r="C269" s="11" t="s">
        <v>45</v>
      </c>
      <c r="D269" s="11" t="s">
        <v>42</v>
      </c>
      <c r="E269" s="11" t="s">
        <v>229</v>
      </c>
      <c r="F269" s="15">
        <v>110</v>
      </c>
      <c r="G269" s="16">
        <v>6457.3</v>
      </c>
      <c r="H269" s="16"/>
      <c r="I269" s="16">
        <v>6457.3</v>
      </c>
    </row>
    <row r="270" spans="2:9" ht="24" x14ac:dyDescent="0.2">
      <c r="B270" s="19" t="s">
        <v>110</v>
      </c>
      <c r="C270" s="11" t="s">
        <v>45</v>
      </c>
      <c r="D270" s="11" t="s">
        <v>42</v>
      </c>
      <c r="E270" s="11" t="s">
        <v>229</v>
      </c>
      <c r="F270" s="15">
        <v>200</v>
      </c>
      <c r="G270" s="16">
        <f>G271</f>
        <v>854.6</v>
      </c>
      <c r="H270" s="16">
        <f t="shared" ref="H270:I270" si="119">H271</f>
        <v>0</v>
      </c>
      <c r="I270" s="16">
        <f t="shared" si="119"/>
        <v>854.6</v>
      </c>
    </row>
    <row r="271" spans="2:9" ht="24" x14ac:dyDescent="0.2">
      <c r="B271" s="19" t="s">
        <v>18</v>
      </c>
      <c r="C271" s="11" t="s">
        <v>45</v>
      </c>
      <c r="D271" s="11" t="s">
        <v>42</v>
      </c>
      <c r="E271" s="11" t="s">
        <v>229</v>
      </c>
      <c r="F271" s="15">
        <v>240</v>
      </c>
      <c r="G271" s="16">
        <v>854.6</v>
      </c>
      <c r="H271" s="16"/>
      <c r="I271" s="16">
        <v>854.6</v>
      </c>
    </row>
    <row r="272" spans="2:9" x14ac:dyDescent="0.2">
      <c r="B272" s="18" t="s">
        <v>106</v>
      </c>
      <c r="C272" s="11" t="s">
        <v>45</v>
      </c>
      <c r="D272" s="11" t="s">
        <v>42</v>
      </c>
      <c r="E272" s="11" t="s">
        <v>230</v>
      </c>
      <c r="F272" s="15"/>
      <c r="G272" s="16">
        <f>G273</f>
        <v>1640</v>
      </c>
      <c r="H272" s="16">
        <f t="shared" ref="H272:I272" si="120">H273</f>
        <v>0</v>
      </c>
      <c r="I272" s="16">
        <f t="shared" si="120"/>
        <v>1640</v>
      </c>
    </row>
    <row r="273" spans="2:9" ht="24" x14ac:dyDescent="0.2">
      <c r="B273" s="18" t="s">
        <v>105</v>
      </c>
      <c r="C273" s="11" t="s">
        <v>45</v>
      </c>
      <c r="D273" s="11" t="s">
        <v>42</v>
      </c>
      <c r="E273" s="11" t="s">
        <v>231</v>
      </c>
      <c r="F273" s="15"/>
      <c r="G273" s="16">
        <f>G274+G276</f>
        <v>1640</v>
      </c>
      <c r="H273" s="16">
        <f t="shared" ref="H273:I273" si="121">H274+H276</f>
        <v>0</v>
      </c>
      <c r="I273" s="16">
        <f t="shared" si="121"/>
        <v>1640</v>
      </c>
    </row>
    <row r="274" spans="2:9" ht="48" x14ac:dyDescent="0.2">
      <c r="B274" s="19" t="s">
        <v>11</v>
      </c>
      <c r="C274" s="11" t="s">
        <v>45</v>
      </c>
      <c r="D274" s="11" t="s">
        <v>42</v>
      </c>
      <c r="E274" s="11" t="s">
        <v>231</v>
      </c>
      <c r="F274" s="15">
        <v>100</v>
      </c>
      <c r="G274" s="16">
        <f>G275</f>
        <v>1339.5</v>
      </c>
      <c r="H274" s="16">
        <f t="shared" ref="H274:I274" si="122">H275</f>
        <v>0</v>
      </c>
      <c r="I274" s="16">
        <f t="shared" si="122"/>
        <v>1339.5</v>
      </c>
    </row>
    <row r="275" spans="2:9" x14ac:dyDescent="0.2">
      <c r="B275" s="19" t="s">
        <v>113</v>
      </c>
      <c r="C275" s="11" t="s">
        <v>45</v>
      </c>
      <c r="D275" s="11" t="s">
        <v>42</v>
      </c>
      <c r="E275" s="11" t="s">
        <v>231</v>
      </c>
      <c r="F275" s="15">
        <v>110</v>
      </c>
      <c r="G275" s="16">
        <v>1339.5</v>
      </c>
      <c r="H275" s="16"/>
      <c r="I275" s="16">
        <v>1339.5</v>
      </c>
    </row>
    <row r="276" spans="2:9" ht="24" x14ac:dyDescent="0.2">
      <c r="B276" s="19" t="s">
        <v>110</v>
      </c>
      <c r="C276" s="11" t="s">
        <v>45</v>
      </c>
      <c r="D276" s="11" t="s">
        <v>42</v>
      </c>
      <c r="E276" s="11" t="s">
        <v>231</v>
      </c>
      <c r="F276" s="15">
        <v>200</v>
      </c>
      <c r="G276" s="16">
        <f t="shared" ref="G276:I276" si="123">G277</f>
        <v>300.5</v>
      </c>
      <c r="H276" s="16">
        <f t="shared" si="123"/>
        <v>0</v>
      </c>
      <c r="I276" s="16">
        <f t="shared" si="123"/>
        <v>300.5</v>
      </c>
    </row>
    <row r="277" spans="2:9" ht="24" x14ac:dyDescent="0.2">
      <c r="B277" s="19" t="s">
        <v>18</v>
      </c>
      <c r="C277" s="11" t="s">
        <v>45</v>
      </c>
      <c r="D277" s="11" t="s">
        <v>42</v>
      </c>
      <c r="E277" s="11" t="s">
        <v>231</v>
      </c>
      <c r="F277" s="15">
        <v>240</v>
      </c>
      <c r="G277" s="16">
        <v>300.5</v>
      </c>
      <c r="H277" s="16"/>
      <c r="I277" s="16">
        <v>300.5</v>
      </c>
    </row>
    <row r="278" spans="2:9" x14ac:dyDescent="0.2">
      <c r="B278" s="50" t="s">
        <v>235</v>
      </c>
      <c r="C278" s="39" t="s">
        <v>45</v>
      </c>
      <c r="D278" s="39" t="s">
        <v>42</v>
      </c>
      <c r="E278" s="39" t="s">
        <v>228</v>
      </c>
      <c r="F278" s="40"/>
      <c r="G278" s="41">
        <f>G279+G282</f>
        <v>189.3</v>
      </c>
      <c r="H278" s="41">
        <f t="shared" ref="H278:I278" si="124">H279+H282</f>
        <v>0</v>
      </c>
      <c r="I278" s="41">
        <f t="shared" si="124"/>
        <v>189.3</v>
      </c>
    </row>
    <row r="279" spans="2:9" ht="24" x14ac:dyDescent="0.2">
      <c r="B279" s="50" t="s">
        <v>137</v>
      </c>
      <c r="C279" s="39" t="s">
        <v>45</v>
      </c>
      <c r="D279" s="39" t="s">
        <v>42</v>
      </c>
      <c r="E279" s="39" t="s">
        <v>260</v>
      </c>
      <c r="F279" s="40"/>
      <c r="G279" s="41">
        <f>G280</f>
        <v>179.8</v>
      </c>
      <c r="H279" s="41">
        <f t="shared" ref="H279:I280" si="125">H280</f>
        <v>0</v>
      </c>
      <c r="I279" s="41">
        <f t="shared" si="125"/>
        <v>179.8</v>
      </c>
    </row>
    <row r="280" spans="2:9" ht="24" x14ac:dyDescent="0.2">
      <c r="B280" s="19" t="s">
        <v>110</v>
      </c>
      <c r="C280" s="11" t="s">
        <v>45</v>
      </c>
      <c r="D280" s="11" t="s">
        <v>42</v>
      </c>
      <c r="E280" s="11" t="s">
        <v>260</v>
      </c>
      <c r="F280" s="15">
        <v>200</v>
      </c>
      <c r="G280" s="16">
        <f>G281</f>
        <v>179.8</v>
      </c>
      <c r="H280" s="16">
        <f t="shared" si="125"/>
        <v>0</v>
      </c>
      <c r="I280" s="16">
        <f t="shared" si="125"/>
        <v>179.8</v>
      </c>
    </row>
    <row r="281" spans="2:9" ht="24" x14ac:dyDescent="0.2">
      <c r="B281" s="31" t="s">
        <v>18</v>
      </c>
      <c r="C281" s="33" t="s">
        <v>45</v>
      </c>
      <c r="D281" s="33" t="s">
        <v>42</v>
      </c>
      <c r="E281" s="33" t="s">
        <v>260</v>
      </c>
      <c r="F281" s="34">
        <v>240</v>
      </c>
      <c r="G281" s="35">
        <v>179.8</v>
      </c>
      <c r="H281" s="35"/>
      <c r="I281" s="35">
        <v>179.8</v>
      </c>
    </row>
    <row r="282" spans="2:9" ht="36" x14ac:dyDescent="0.2">
      <c r="B282" s="31" t="s">
        <v>258</v>
      </c>
      <c r="C282" s="33" t="s">
        <v>45</v>
      </c>
      <c r="D282" s="33" t="s">
        <v>42</v>
      </c>
      <c r="E282" s="33" t="s">
        <v>259</v>
      </c>
      <c r="F282" s="34"/>
      <c r="G282" s="35">
        <f>G283</f>
        <v>9.5</v>
      </c>
      <c r="H282" s="35">
        <f t="shared" ref="H282:I283" si="126">H283</f>
        <v>0</v>
      </c>
      <c r="I282" s="35">
        <f t="shared" si="126"/>
        <v>9.5</v>
      </c>
    </row>
    <row r="283" spans="2:9" ht="24" x14ac:dyDescent="0.2">
      <c r="B283" s="19" t="s">
        <v>110</v>
      </c>
      <c r="C283" s="33" t="s">
        <v>45</v>
      </c>
      <c r="D283" s="33" t="s">
        <v>42</v>
      </c>
      <c r="E283" s="33" t="s">
        <v>259</v>
      </c>
      <c r="F283" s="15">
        <v>200</v>
      </c>
      <c r="G283" s="35">
        <f>G284</f>
        <v>9.5</v>
      </c>
      <c r="H283" s="35">
        <f t="shared" si="126"/>
        <v>0</v>
      </c>
      <c r="I283" s="35">
        <f t="shared" si="126"/>
        <v>9.5</v>
      </c>
    </row>
    <row r="284" spans="2:9" ht="24" x14ac:dyDescent="0.2">
      <c r="B284" s="31" t="s">
        <v>18</v>
      </c>
      <c r="C284" s="33" t="s">
        <v>45</v>
      </c>
      <c r="D284" s="33" t="s">
        <v>42</v>
      </c>
      <c r="E284" s="33" t="s">
        <v>259</v>
      </c>
      <c r="F284" s="34">
        <v>240</v>
      </c>
      <c r="G284" s="35">
        <v>9.5</v>
      </c>
      <c r="H284" s="35"/>
      <c r="I284" s="35">
        <v>9.5</v>
      </c>
    </row>
    <row r="285" spans="2:9" x14ac:dyDescent="0.2">
      <c r="B285" s="18" t="s">
        <v>78</v>
      </c>
      <c r="C285" s="11" t="s">
        <v>45</v>
      </c>
      <c r="D285" s="11" t="s">
        <v>42</v>
      </c>
      <c r="E285" s="11" t="s">
        <v>232</v>
      </c>
      <c r="F285" s="15"/>
      <c r="G285" s="16">
        <f>G286</f>
        <v>16085.7</v>
      </c>
      <c r="H285" s="16">
        <f t="shared" ref="H285:I285" si="127">H286</f>
        <v>0</v>
      </c>
      <c r="I285" s="16">
        <f t="shared" si="127"/>
        <v>16085.7</v>
      </c>
    </row>
    <row r="286" spans="2:9" ht="24" x14ac:dyDescent="0.2">
      <c r="B286" s="18" t="s">
        <v>79</v>
      </c>
      <c r="C286" s="11" t="s">
        <v>45</v>
      </c>
      <c r="D286" s="11" t="s">
        <v>42</v>
      </c>
      <c r="E286" s="11" t="s">
        <v>233</v>
      </c>
      <c r="F286" s="15"/>
      <c r="G286" s="16">
        <f>G287+G295</f>
        <v>16085.7</v>
      </c>
      <c r="H286" s="16">
        <f t="shared" ref="H286:I286" si="128">H287+H295</f>
        <v>0</v>
      </c>
      <c r="I286" s="16">
        <f t="shared" si="128"/>
        <v>16085.7</v>
      </c>
    </row>
    <row r="287" spans="2:9" ht="24" x14ac:dyDescent="0.2">
      <c r="B287" s="18" t="s">
        <v>105</v>
      </c>
      <c r="C287" s="11" t="s">
        <v>45</v>
      </c>
      <c r="D287" s="11" t="s">
        <v>42</v>
      </c>
      <c r="E287" s="11" t="s">
        <v>234</v>
      </c>
      <c r="F287" s="15"/>
      <c r="G287" s="16">
        <f>G288+G290+G292+G298</f>
        <v>16085.7</v>
      </c>
      <c r="H287" s="16">
        <f t="shared" ref="H287:I287" si="129">H288+H290+H292+H298</f>
        <v>0</v>
      </c>
      <c r="I287" s="16">
        <f t="shared" si="129"/>
        <v>16085.7</v>
      </c>
    </row>
    <row r="288" spans="2:9" ht="48" x14ac:dyDescent="0.2">
      <c r="B288" s="19" t="s">
        <v>11</v>
      </c>
      <c r="C288" s="11" t="s">
        <v>45</v>
      </c>
      <c r="D288" s="11" t="s">
        <v>42</v>
      </c>
      <c r="E288" s="11" t="s">
        <v>234</v>
      </c>
      <c r="F288" s="15">
        <v>100</v>
      </c>
      <c r="G288" s="16">
        <f>G289</f>
        <v>12240.3</v>
      </c>
      <c r="H288" s="16">
        <f t="shared" ref="H288:I288" si="130">H289</f>
        <v>0</v>
      </c>
      <c r="I288" s="16">
        <f t="shared" si="130"/>
        <v>12240.3</v>
      </c>
    </row>
    <row r="289" spans="2:9" x14ac:dyDescent="0.2">
      <c r="B289" s="19" t="s">
        <v>113</v>
      </c>
      <c r="C289" s="11" t="s">
        <v>45</v>
      </c>
      <c r="D289" s="11" t="s">
        <v>42</v>
      </c>
      <c r="E289" s="11" t="s">
        <v>234</v>
      </c>
      <c r="F289" s="15">
        <v>110</v>
      </c>
      <c r="G289" s="16">
        <v>12240.3</v>
      </c>
      <c r="H289" s="16"/>
      <c r="I289" s="16">
        <v>12240.3</v>
      </c>
    </row>
    <row r="290" spans="2:9" ht="24" x14ac:dyDescent="0.2">
      <c r="B290" s="19" t="s">
        <v>110</v>
      </c>
      <c r="C290" s="11" t="s">
        <v>45</v>
      </c>
      <c r="D290" s="11" t="s">
        <v>42</v>
      </c>
      <c r="E290" s="11" t="s">
        <v>234</v>
      </c>
      <c r="F290" s="15">
        <v>200</v>
      </c>
      <c r="G290" s="16">
        <f>G291</f>
        <v>2893.2</v>
      </c>
      <c r="H290" s="16">
        <f t="shared" ref="H290:I290" si="131">H291</f>
        <v>0</v>
      </c>
      <c r="I290" s="16">
        <f t="shared" si="131"/>
        <v>2893.2</v>
      </c>
    </row>
    <row r="291" spans="2:9" ht="24" x14ac:dyDescent="0.2">
      <c r="B291" s="19" t="s">
        <v>18</v>
      </c>
      <c r="C291" s="11" t="s">
        <v>45</v>
      </c>
      <c r="D291" s="11" t="s">
        <v>42</v>
      </c>
      <c r="E291" s="11" t="s">
        <v>234</v>
      </c>
      <c r="F291" s="15">
        <v>240</v>
      </c>
      <c r="G291" s="16">
        <v>2893.2</v>
      </c>
      <c r="H291" s="16"/>
      <c r="I291" s="16">
        <v>2893.2</v>
      </c>
    </row>
    <row r="292" spans="2:9" x14ac:dyDescent="0.2">
      <c r="B292" s="19" t="s">
        <v>20</v>
      </c>
      <c r="C292" s="11" t="s">
        <v>45</v>
      </c>
      <c r="D292" s="11" t="s">
        <v>42</v>
      </c>
      <c r="E292" s="11" t="s">
        <v>234</v>
      </c>
      <c r="F292" s="15">
        <v>800</v>
      </c>
      <c r="G292" s="16">
        <f>G293+G294</f>
        <v>365.2</v>
      </c>
      <c r="H292" s="16">
        <f t="shared" ref="H292:I292" si="132">H293+H294</f>
        <v>0</v>
      </c>
      <c r="I292" s="16">
        <f t="shared" si="132"/>
        <v>365.2</v>
      </c>
    </row>
    <row r="293" spans="2:9" s="2" customFormat="1" x14ac:dyDescent="0.2">
      <c r="B293" s="42" t="s">
        <v>115</v>
      </c>
      <c r="C293" s="44" t="s">
        <v>45</v>
      </c>
      <c r="D293" s="44" t="s">
        <v>42</v>
      </c>
      <c r="E293" s="44" t="s">
        <v>234</v>
      </c>
      <c r="F293" s="45">
        <v>830</v>
      </c>
      <c r="G293" s="46">
        <v>0</v>
      </c>
      <c r="H293" s="46">
        <v>0</v>
      </c>
      <c r="I293" s="46">
        <v>0</v>
      </c>
    </row>
    <row r="294" spans="2:9" x14ac:dyDescent="0.2">
      <c r="B294" s="19" t="s">
        <v>21</v>
      </c>
      <c r="C294" s="11" t="s">
        <v>45</v>
      </c>
      <c r="D294" s="11" t="s">
        <v>42</v>
      </c>
      <c r="E294" s="11" t="s">
        <v>234</v>
      </c>
      <c r="F294" s="15">
        <v>850</v>
      </c>
      <c r="G294" s="16">
        <v>365.2</v>
      </c>
      <c r="H294" s="16"/>
      <c r="I294" s="16">
        <v>365.2</v>
      </c>
    </row>
    <row r="295" spans="2:9" ht="22.5" customHeight="1" x14ac:dyDescent="0.2">
      <c r="B295" s="50" t="s">
        <v>261</v>
      </c>
      <c r="C295" s="11" t="s">
        <v>45</v>
      </c>
      <c r="D295" s="11" t="s">
        <v>42</v>
      </c>
      <c r="E295" s="39" t="s">
        <v>264</v>
      </c>
      <c r="F295" s="40"/>
      <c r="G295" s="41">
        <f>G296</f>
        <v>0</v>
      </c>
      <c r="H295" s="41">
        <f t="shared" ref="H295:I296" si="133">H296</f>
        <v>0</v>
      </c>
      <c r="I295" s="41">
        <f t="shared" si="133"/>
        <v>0</v>
      </c>
    </row>
    <row r="296" spans="2:9" ht="24" x14ac:dyDescent="0.2">
      <c r="B296" s="19" t="s">
        <v>110</v>
      </c>
      <c r="C296" s="39" t="s">
        <v>45</v>
      </c>
      <c r="D296" s="39" t="s">
        <v>42</v>
      </c>
      <c r="E296" s="39" t="s">
        <v>264</v>
      </c>
      <c r="F296" s="40">
        <v>200</v>
      </c>
      <c r="G296" s="41">
        <f>G297</f>
        <v>0</v>
      </c>
      <c r="H296" s="41">
        <f t="shared" si="133"/>
        <v>0</v>
      </c>
      <c r="I296" s="41">
        <f t="shared" si="133"/>
        <v>0</v>
      </c>
    </row>
    <row r="297" spans="2:9" ht="24" x14ac:dyDescent="0.2">
      <c r="B297" s="19" t="s">
        <v>18</v>
      </c>
      <c r="C297" s="39" t="s">
        <v>45</v>
      </c>
      <c r="D297" s="39" t="s">
        <v>42</v>
      </c>
      <c r="E297" s="39" t="s">
        <v>264</v>
      </c>
      <c r="F297" s="40">
        <v>240</v>
      </c>
      <c r="G297" s="41"/>
      <c r="H297" s="41"/>
      <c r="I297" s="41"/>
    </row>
    <row r="298" spans="2:9" ht="24" x14ac:dyDescent="0.2">
      <c r="B298" s="19" t="s">
        <v>261</v>
      </c>
      <c r="C298" s="39" t="s">
        <v>45</v>
      </c>
      <c r="D298" s="39" t="s">
        <v>42</v>
      </c>
      <c r="E298" s="39" t="s">
        <v>264</v>
      </c>
      <c r="F298" s="40"/>
      <c r="G298" s="41">
        <f>G299</f>
        <v>587</v>
      </c>
      <c r="H298" s="41">
        <f t="shared" ref="H298:I299" si="134">H299</f>
        <v>0</v>
      </c>
      <c r="I298" s="41">
        <f t="shared" si="134"/>
        <v>587</v>
      </c>
    </row>
    <row r="299" spans="2:9" ht="24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587</v>
      </c>
      <c r="H299" s="41">
        <f t="shared" si="134"/>
        <v>0</v>
      </c>
      <c r="I299" s="41">
        <f t="shared" si="134"/>
        <v>587</v>
      </c>
    </row>
    <row r="300" spans="2:9" ht="24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>
        <v>587</v>
      </c>
      <c r="H300" s="41"/>
      <c r="I300" s="41">
        <v>587</v>
      </c>
    </row>
    <row r="301" spans="2:9" ht="72" x14ac:dyDescent="0.2">
      <c r="B301" s="18" t="s">
        <v>129</v>
      </c>
      <c r="C301" s="11" t="s">
        <v>45</v>
      </c>
      <c r="D301" s="11" t="s">
        <v>42</v>
      </c>
      <c r="E301" s="11" t="s">
        <v>169</v>
      </c>
      <c r="F301" s="15"/>
      <c r="G301" s="16">
        <f>G302+G307</f>
        <v>70</v>
      </c>
      <c r="H301" s="16">
        <f t="shared" ref="H301:I301" si="135">H302+H307</f>
        <v>0</v>
      </c>
      <c r="I301" s="16">
        <f t="shared" si="135"/>
        <v>70</v>
      </c>
    </row>
    <row r="302" spans="2:9" x14ac:dyDescent="0.2">
      <c r="B302" s="18" t="s">
        <v>28</v>
      </c>
      <c r="C302" s="14">
        <v>8</v>
      </c>
      <c r="D302" s="14">
        <v>1</v>
      </c>
      <c r="E302" s="11" t="s">
        <v>236</v>
      </c>
      <c r="F302" s="15"/>
      <c r="G302" s="16">
        <f t="shared" ref="G302:I305" si="136">G303</f>
        <v>39</v>
      </c>
      <c r="H302" s="16">
        <f t="shared" si="136"/>
        <v>0</v>
      </c>
      <c r="I302" s="16">
        <f t="shared" si="136"/>
        <v>39</v>
      </c>
    </row>
    <row r="303" spans="2:9" ht="24" x14ac:dyDescent="0.2">
      <c r="B303" s="18" t="s">
        <v>107</v>
      </c>
      <c r="C303" s="14">
        <v>8</v>
      </c>
      <c r="D303" s="14">
        <v>1</v>
      </c>
      <c r="E303" s="11" t="s">
        <v>237</v>
      </c>
      <c r="F303" s="15"/>
      <c r="G303" s="16">
        <f t="shared" si="136"/>
        <v>39</v>
      </c>
      <c r="H303" s="16">
        <f t="shared" si="136"/>
        <v>0</v>
      </c>
      <c r="I303" s="16">
        <f t="shared" si="136"/>
        <v>39</v>
      </c>
    </row>
    <row r="304" spans="2:9" ht="24" x14ac:dyDescent="0.2">
      <c r="B304" s="18" t="s">
        <v>83</v>
      </c>
      <c r="C304" s="14">
        <v>8</v>
      </c>
      <c r="D304" s="14">
        <v>1</v>
      </c>
      <c r="E304" s="11" t="s">
        <v>238</v>
      </c>
      <c r="F304" s="15"/>
      <c r="G304" s="16">
        <f>G305</f>
        <v>39</v>
      </c>
      <c r="H304" s="16">
        <f t="shared" si="136"/>
        <v>0</v>
      </c>
      <c r="I304" s="16">
        <f t="shared" si="136"/>
        <v>39</v>
      </c>
    </row>
    <row r="305" spans="2:9" ht="24" x14ac:dyDescent="0.2">
      <c r="B305" s="19" t="s">
        <v>110</v>
      </c>
      <c r="C305" s="14">
        <v>8</v>
      </c>
      <c r="D305" s="14">
        <v>1</v>
      </c>
      <c r="E305" s="11" t="s">
        <v>238</v>
      </c>
      <c r="F305" s="15">
        <v>200</v>
      </c>
      <c r="G305" s="16">
        <f>G306</f>
        <v>39</v>
      </c>
      <c r="H305" s="16">
        <f t="shared" si="136"/>
        <v>0</v>
      </c>
      <c r="I305" s="16">
        <f t="shared" si="136"/>
        <v>39</v>
      </c>
    </row>
    <row r="306" spans="2:9" ht="24" x14ac:dyDescent="0.2">
      <c r="B306" s="19" t="s">
        <v>18</v>
      </c>
      <c r="C306" s="14">
        <v>8</v>
      </c>
      <c r="D306" s="14">
        <v>1</v>
      </c>
      <c r="E306" s="11" t="s">
        <v>238</v>
      </c>
      <c r="F306" s="15">
        <v>240</v>
      </c>
      <c r="G306" s="16">
        <v>39</v>
      </c>
      <c r="H306" s="16"/>
      <c r="I306" s="16">
        <v>39</v>
      </c>
    </row>
    <row r="307" spans="2:9" ht="24" x14ac:dyDescent="0.2">
      <c r="B307" s="18" t="s">
        <v>29</v>
      </c>
      <c r="C307" s="14">
        <v>8</v>
      </c>
      <c r="D307" s="14">
        <v>1</v>
      </c>
      <c r="E307" s="11" t="s">
        <v>240</v>
      </c>
      <c r="F307" s="15"/>
      <c r="G307" s="16">
        <f t="shared" ref="G307:I310" si="137">G308</f>
        <v>31</v>
      </c>
      <c r="H307" s="16">
        <f t="shared" si="137"/>
        <v>0</v>
      </c>
      <c r="I307" s="16">
        <f t="shared" si="137"/>
        <v>31</v>
      </c>
    </row>
    <row r="308" spans="2:9" ht="36" x14ac:dyDescent="0.2">
      <c r="B308" s="18" t="s">
        <v>84</v>
      </c>
      <c r="C308" s="14">
        <v>8</v>
      </c>
      <c r="D308" s="14">
        <v>1</v>
      </c>
      <c r="E308" s="11" t="s">
        <v>239</v>
      </c>
      <c r="F308" s="15"/>
      <c r="G308" s="16">
        <f t="shared" si="137"/>
        <v>31</v>
      </c>
      <c r="H308" s="16">
        <f t="shared" si="137"/>
        <v>0</v>
      </c>
      <c r="I308" s="16">
        <f t="shared" si="137"/>
        <v>31</v>
      </c>
    </row>
    <row r="309" spans="2:9" ht="24" x14ac:dyDescent="0.2">
      <c r="B309" s="18" t="s">
        <v>83</v>
      </c>
      <c r="C309" s="14">
        <v>8</v>
      </c>
      <c r="D309" s="14">
        <v>1</v>
      </c>
      <c r="E309" s="11" t="s">
        <v>241</v>
      </c>
      <c r="F309" s="15"/>
      <c r="G309" s="16">
        <f>G310</f>
        <v>31</v>
      </c>
      <c r="H309" s="16">
        <f t="shared" si="137"/>
        <v>0</v>
      </c>
      <c r="I309" s="16">
        <f t="shared" si="137"/>
        <v>31</v>
      </c>
    </row>
    <row r="310" spans="2:9" ht="24" x14ac:dyDescent="0.2">
      <c r="B310" s="19" t="s">
        <v>110</v>
      </c>
      <c r="C310" s="14">
        <v>8</v>
      </c>
      <c r="D310" s="14">
        <v>1</v>
      </c>
      <c r="E310" s="11" t="s">
        <v>241</v>
      </c>
      <c r="F310" s="15">
        <v>200</v>
      </c>
      <c r="G310" s="16">
        <f>G311</f>
        <v>31</v>
      </c>
      <c r="H310" s="16">
        <f t="shared" si="137"/>
        <v>0</v>
      </c>
      <c r="I310" s="16">
        <f t="shared" si="137"/>
        <v>31</v>
      </c>
    </row>
    <row r="311" spans="2:9" ht="24" x14ac:dyDescent="0.2">
      <c r="B311" s="19" t="s">
        <v>18</v>
      </c>
      <c r="C311" s="14">
        <v>8</v>
      </c>
      <c r="D311" s="14">
        <v>1</v>
      </c>
      <c r="E311" s="11" t="s">
        <v>241</v>
      </c>
      <c r="F311" s="15">
        <v>240</v>
      </c>
      <c r="G311" s="16">
        <v>31</v>
      </c>
      <c r="H311" s="16"/>
      <c r="I311" s="16">
        <v>31</v>
      </c>
    </row>
    <row r="312" spans="2:9" x14ac:dyDescent="0.2">
      <c r="B312" s="21" t="s">
        <v>62</v>
      </c>
      <c r="C312" s="11">
        <v>10</v>
      </c>
      <c r="D312" s="11" t="s">
        <v>32</v>
      </c>
      <c r="E312" s="11"/>
      <c r="F312" s="15"/>
      <c r="G312" s="16">
        <f t="shared" ref="G312:I315" si="138">G313</f>
        <v>480</v>
      </c>
      <c r="H312" s="16">
        <f t="shared" si="138"/>
        <v>0</v>
      </c>
      <c r="I312" s="16">
        <f t="shared" si="138"/>
        <v>480</v>
      </c>
    </row>
    <row r="313" spans="2:9" x14ac:dyDescent="0.2">
      <c r="B313" s="21" t="s">
        <v>63</v>
      </c>
      <c r="C313" s="11" t="s">
        <v>51</v>
      </c>
      <c r="D313" s="11" t="s">
        <v>42</v>
      </c>
      <c r="E313" s="11"/>
      <c r="F313" s="15"/>
      <c r="G313" s="16">
        <f t="shared" si="138"/>
        <v>480</v>
      </c>
      <c r="H313" s="16">
        <f t="shared" si="138"/>
        <v>0</v>
      </c>
      <c r="I313" s="16">
        <f t="shared" si="138"/>
        <v>480</v>
      </c>
    </row>
    <row r="314" spans="2:9" ht="36" x14ac:dyDescent="0.2">
      <c r="B314" s="17" t="s">
        <v>276</v>
      </c>
      <c r="C314" s="11" t="s">
        <v>51</v>
      </c>
      <c r="D314" s="11" t="s">
        <v>42</v>
      </c>
      <c r="E314" s="11" t="s">
        <v>140</v>
      </c>
      <c r="F314" s="15"/>
      <c r="G314" s="16">
        <f>G315</f>
        <v>480</v>
      </c>
      <c r="H314" s="16">
        <f t="shared" si="138"/>
        <v>0</v>
      </c>
      <c r="I314" s="16">
        <f t="shared" si="138"/>
        <v>480</v>
      </c>
    </row>
    <row r="315" spans="2:9" ht="24" x14ac:dyDescent="0.2">
      <c r="B315" s="27" t="s">
        <v>34</v>
      </c>
      <c r="C315" s="11" t="s">
        <v>51</v>
      </c>
      <c r="D315" s="11" t="s">
        <v>42</v>
      </c>
      <c r="E315" s="11" t="s">
        <v>144</v>
      </c>
      <c r="F315" s="15"/>
      <c r="G315" s="16">
        <f>G316</f>
        <v>480</v>
      </c>
      <c r="H315" s="16">
        <f t="shared" si="138"/>
        <v>0</v>
      </c>
      <c r="I315" s="16">
        <f t="shared" si="138"/>
        <v>480</v>
      </c>
    </row>
    <row r="316" spans="2:9" ht="24" x14ac:dyDescent="0.2">
      <c r="B316" s="18" t="s">
        <v>76</v>
      </c>
      <c r="C316" s="11" t="s">
        <v>51</v>
      </c>
      <c r="D316" s="11" t="s">
        <v>42</v>
      </c>
      <c r="E316" s="11" t="s">
        <v>145</v>
      </c>
      <c r="F316" s="15"/>
      <c r="G316" s="16">
        <f t="shared" ref="G316:I318" si="139">G317</f>
        <v>480</v>
      </c>
      <c r="H316" s="16">
        <f t="shared" si="139"/>
        <v>0</v>
      </c>
      <c r="I316" s="16">
        <f t="shared" si="139"/>
        <v>480</v>
      </c>
    </row>
    <row r="317" spans="2:9" x14ac:dyDescent="0.2">
      <c r="B317" s="27" t="s">
        <v>108</v>
      </c>
      <c r="C317" s="11" t="s">
        <v>51</v>
      </c>
      <c r="D317" s="11" t="s">
        <v>42</v>
      </c>
      <c r="E317" s="11" t="s">
        <v>242</v>
      </c>
      <c r="F317" s="15"/>
      <c r="G317" s="16">
        <f t="shared" si="139"/>
        <v>480</v>
      </c>
      <c r="H317" s="16">
        <f t="shared" si="139"/>
        <v>0</v>
      </c>
      <c r="I317" s="16">
        <f t="shared" si="139"/>
        <v>480</v>
      </c>
    </row>
    <row r="318" spans="2:9" x14ac:dyDescent="0.2">
      <c r="B318" s="13" t="s">
        <v>64</v>
      </c>
      <c r="C318" s="11" t="s">
        <v>51</v>
      </c>
      <c r="D318" s="11" t="s">
        <v>42</v>
      </c>
      <c r="E318" s="11" t="s">
        <v>242</v>
      </c>
      <c r="F318" s="15">
        <v>310</v>
      </c>
      <c r="G318" s="16">
        <f t="shared" si="139"/>
        <v>480</v>
      </c>
      <c r="H318" s="16">
        <f t="shared" si="139"/>
        <v>0</v>
      </c>
      <c r="I318" s="16">
        <f t="shared" si="139"/>
        <v>480</v>
      </c>
    </row>
    <row r="319" spans="2:9" x14ac:dyDescent="0.2">
      <c r="B319" s="19" t="s">
        <v>277</v>
      </c>
      <c r="C319" s="14">
        <v>10</v>
      </c>
      <c r="D319" s="14">
        <v>1</v>
      </c>
      <c r="E319" s="11" t="s">
        <v>242</v>
      </c>
      <c r="F319" s="15">
        <v>312</v>
      </c>
      <c r="G319" s="16">
        <v>480</v>
      </c>
      <c r="H319" s="16"/>
      <c r="I319" s="16">
        <v>480</v>
      </c>
    </row>
    <row r="320" spans="2:9" x14ac:dyDescent="0.2">
      <c r="B320" s="21" t="s">
        <v>65</v>
      </c>
      <c r="C320" s="11">
        <v>11</v>
      </c>
      <c r="D320" s="11" t="s">
        <v>32</v>
      </c>
      <c r="E320" s="11"/>
      <c r="F320" s="15"/>
      <c r="G320" s="16">
        <f>G321</f>
        <v>100</v>
      </c>
      <c r="H320" s="16">
        <f t="shared" ref="H320:I321" si="140">H321</f>
        <v>0</v>
      </c>
      <c r="I320" s="16">
        <f t="shared" si="140"/>
        <v>100</v>
      </c>
    </row>
    <row r="321" spans="2:9" x14ac:dyDescent="0.2">
      <c r="B321" s="21" t="s">
        <v>71</v>
      </c>
      <c r="C321" s="11" t="s">
        <v>66</v>
      </c>
      <c r="D321" s="11" t="s">
        <v>42</v>
      </c>
      <c r="E321" s="11"/>
      <c r="F321" s="15"/>
      <c r="G321" s="16">
        <f>G322</f>
        <v>100</v>
      </c>
      <c r="H321" s="16">
        <f t="shared" si="140"/>
        <v>0</v>
      </c>
      <c r="I321" s="16">
        <f t="shared" si="140"/>
        <v>100</v>
      </c>
    </row>
    <row r="322" spans="2:9" ht="24" x14ac:dyDescent="0.2">
      <c r="B322" s="18" t="s">
        <v>138</v>
      </c>
      <c r="C322" s="11" t="s">
        <v>66</v>
      </c>
      <c r="D322" s="11" t="s">
        <v>42</v>
      </c>
      <c r="E322" s="11" t="s">
        <v>243</v>
      </c>
      <c r="F322" s="15"/>
      <c r="G322" s="16">
        <f t="shared" ref="G322:I324" si="141">G323</f>
        <v>100</v>
      </c>
      <c r="H322" s="16">
        <f t="shared" si="141"/>
        <v>0</v>
      </c>
      <c r="I322" s="16">
        <f t="shared" si="141"/>
        <v>100</v>
      </c>
    </row>
    <row r="323" spans="2:9" ht="15.75" customHeight="1" x14ac:dyDescent="0.2">
      <c r="B323" s="18" t="s">
        <v>67</v>
      </c>
      <c r="C323" s="11" t="s">
        <v>66</v>
      </c>
      <c r="D323" s="11" t="s">
        <v>42</v>
      </c>
      <c r="E323" s="11" t="s">
        <v>244</v>
      </c>
      <c r="F323" s="15"/>
      <c r="G323" s="16">
        <f>G324</f>
        <v>100</v>
      </c>
      <c r="H323" s="16">
        <f t="shared" si="141"/>
        <v>0</v>
      </c>
      <c r="I323" s="16">
        <f t="shared" si="141"/>
        <v>100</v>
      </c>
    </row>
    <row r="324" spans="2:9" ht="24" x14ac:dyDescent="0.2">
      <c r="B324" s="18" t="s">
        <v>109</v>
      </c>
      <c r="C324" s="11" t="s">
        <v>66</v>
      </c>
      <c r="D324" s="11" t="s">
        <v>42</v>
      </c>
      <c r="E324" s="11" t="s">
        <v>245</v>
      </c>
      <c r="F324" s="15"/>
      <c r="G324" s="16">
        <f>G325</f>
        <v>100</v>
      </c>
      <c r="H324" s="16">
        <f t="shared" si="141"/>
        <v>0</v>
      </c>
      <c r="I324" s="16">
        <f t="shared" si="141"/>
        <v>100</v>
      </c>
    </row>
    <row r="325" spans="2:9" ht="24" x14ac:dyDescent="0.2">
      <c r="B325" s="18" t="s">
        <v>83</v>
      </c>
      <c r="C325" s="11" t="s">
        <v>66</v>
      </c>
      <c r="D325" s="11" t="s">
        <v>42</v>
      </c>
      <c r="E325" s="11" t="s">
        <v>246</v>
      </c>
      <c r="F325" s="15"/>
      <c r="G325" s="16">
        <f>G326+G328</f>
        <v>100</v>
      </c>
      <c r="H325" s="16">
        <f t="shared" ref="H325:I325" si="142">H326+H328</f>
        <v>0</v>
      </c>
      <c r="I325" s="16">
        <f t="shared" si="142"/>
        <v>100</v>
      </c>
    </row>
    <row r="326" spans="2:9" ht="48" x14ac:dyDescent="0.2">
      <c r="B326" s="18" t="s">
        <v>11</v>
      </c>
      <c r="C326" s="11" t="s">
        <v>66</v>
      </c>
      <c r="D326" s="11" t="s">
        <v>42</v>
      </c>
      <c r="E326" s="11" t="s">
        <v>246</v>
      </c>
      <c r="F326" s="15">
        <v>100</v>
      </c>
      <c r="G326" s="16">
        <f>G327</f>
        <v>50</v>
      </c>
      <c r="H326" s="16">
        <f t="shared" ref="H326:I326" si="143">H327</f>
        <v>0</v>
      </c>
      <c r="I326" s="16">
        <f t="shared" si="143"/>
        <v>50</v>
      </c>
    </row>
    <row r="327" spans="2:9" x14ac:dyDescent="0.2">
      <c r="B327" s="19" t="s">
        <v>113</v>
      </c>
      <c r="C327" s="11" t="s">
        <v>66</v>
      </c>
      <c r="D327" s="11" t="s">
        <v>42</v>
      </c>
      <c r="E327" s="11" t="s">
        <v>246</v>
      </c>
      <c r="F327" s="15">
        <v>110</v>
      </c>
      <c r="G327" s="16">
        <v>50</v>
      </c>
      <c r="H327" s="16"/>
      <c r="I327" s="16">
        <v>50</v>
      </c>
    </row>
    <row r="328" spans="2:9" ht="24" x14ac:dyDescent="0.2">
      <c r="B328" s="19" t="s">
        <v>110</v>
      </c>
      <c r="C328" s="11" t="s">
        <v>66</v>
      </c>
      <c r="D328" s="11" t="s">
        <v>42</v>
      </c>
      <c r="E328" s="11" t="s">
        <v>246</v>
      </c>
      <c r="F328" s="15">
        <v>200</v>
      </c>
      <c r="G328" s="16">
        <f>G329</f>
        <v>50</v>
      </c>
      <c r="H328" s="16">
        <f t="shared" ref="H328:I328" si="144">H329</f>
        <v>0</v>
      </c>
      <c r="I328" s="16">
        <f t="shared" si="144"/>
        <v>50</v>
      </c>
    </row>
    <row r="329" spans="2:9" ht="24" x14ac:dyDescent="0.2">
      <c r="B329" s="19" t="s">
        <v>18</v>
      </c>
      <c r="C329" s="11" t="s">
        <v>66</v>
      </c>
      <c r="D329" s="11" t="s">
        <v>42</v>
      </c>
      <c r="E329" s="11" t="s">
        <v>246</v>
      </c>
      <c r="F329" s="15">
        <v>240</v>
      </c>
      <c r="G329" s="16">
        <v>50</v>
      </c>
      <c r="H329" s="16"/>
      <c r="I329" s="16">
        <v>50</v>
      </c>
    </row>
    <row r="330" spans="2:9" ht="24" x14ac:dyDescent="0.2">
      <c r="B330" s="19" t="s">
        <v>285</v>
      </c>
      <c r="C330" s="11" t="s">
        <v>284</v>
      </c>
      <c r="D330" s="11" t="s">
        <v>32</v>
      </c>
      <c r="E330" s="11"/>
      <c r="F330" s="15"/>
      <c r="G330" s="16">
        <v>1.3</v>
      </c>
      <c r="H330" s="16"/>
      <c r="I330" s="16">
        <v>1.3</v>
      </c>
    </row>
    <row r="331" spans="2:9" ht="24" x14ac:dyDescent="0.2">
      <c r="B331" s="19" t="s">
        <v>286</v>
      </c>
      <c r="C331" s="11" t="s">
        <v>284</v>
      </c>
      <c r="D331" s="11" t="s">
        <v>42</v>
      </c>
      <c r="E331" s="11"/>
      <c r="F331" s="15"/>
      <c r="G331" s="16">
        <f t="shared" ref="G331:I336" si="145">G332</f>
        <v>1.3</v>
      </c>
      <c r="H331" s="16">
        <f t="shared" si="145"/>
        <v>0</v>
      </c>
      <c r="I331" s="16">
        <f t="shared" si="145"/>
        <v>1.3</v>
      </c>
    </row>
    <row r="332" spans="2:9" ht="36" x14ac:dyDescent="0.2">
      <c r="B332" s="19" t="s">
        <v>276</v>
      </c>
      <c r="C332" s="11" t="s">
        <v>284</v>
      </c>
      <c r="D332" s="11" t="s">
        <v>42</v>
      </c>
      <c r="E332" s="11" t="s">
        <v>140</v>
      </c>
      <c r="F332" s="15"/>
      <c r="G332" s="16">
        <f t="shared" si="145"/>
        <v>1.3</v>
      </c>
      <c r="H332" s="16">
        <f t="shared" si="145"/>
        <v>0</v>
      </c>
      <c r="I332" s="16">
        <f t="shared" si="145"/>
        <v>1.3</v>
      </c>
    </row>
    <row r="333" spans="2:9" ht="24" x14ac:dyDescent="0.2">
      <c r="B333" s="19" t="s">
        <v>73</v>
      </c>
      <c r="C333" s="11" t="s">
        <v>284</v>
      </c>
      <c r="D333" s="11" t="s">
        <v>42</v>
      </c>
      <c r="E333" s="11" t="s">
        <v>144</v>
      </c>
      <c r="F333" s="15"/>
      <c r="G333" s="16">
        <f t="shared" si="145"/>
        <v>1.3</v>
      </c>
      <c r="H333" s="16">
        <f t="shared" si="145"/>
        <v>0</v>
      </c>
      <c r="I333" s="16">
        <f t="shared" si="145"/>
        <v>1.3</v>
      </c>
    </row>
    <row r="334" spans="2:9" ht="24" x14ac:dyDescent="0.2">
      <c r="B334" s="19" t="s">
        <v>76</v>
      </c>
      <c r="C334" s="11" t="s">
        <v>284</v>
      </c>
      <c r="D334" s="11" t="s">
        <v>42</v>
      </c>
      <c r="E334" s="11" t="s">
        <v>145</v>
      </c>
      <c r="F334" s="15"/>
      <c r="G334" s="16">
        <f t="shared" si="145"/>
        <v>1.3</v>
      </c>
      <c r="H334" s="16">
        <f t="shared" si="145"/>
        <v>0</v>
      </c>
      <c r="I334" s="16">
        <f t="shared" si="145"/>
        <v>1.3</v>
      </c>
    </row>
    <row r="335" spans="2:9" x14ac:dyDescent="0.2">
      <c r="B335" s="19" t="s">
        <v>280</v>
      </c>
      <c r="C335" s="11" t="s">
        <v>284</v>
      </c>
      <c r="D335" s="11" t="s">
        <v>42</v>
      </c>
      <c r="E335" s="11" t="s">
        <v>242</v>
      </c>
      <c r="F335" s="15"/>
      <c r="G335" s="16">
        <f t="shared" si="145"/>
        <v>1.3</v>
      </c>
      <c r="H335" s="16">
        <f t="shared" si="145"/>
        <v>0</v>
      </c>
      <c r="I335" s="16">
        <f t="shared" si="145"/>
        <v>1.3</v>
      </c>
    </row>
    <row r="336" spans="2:9" x14ac:dyDescent="0.2">
      <c r="B336" s="19" t="s">
        <v>287</v>
      </c>
      <c r="C336" s="11" t="s">
        <v>284</v>
      </c>
      <c r="D336" s="11" t="s">
        <v>42</v>
      </c>
      <c r="E336" s="11" t="s">
        <v>242</v>
      </c>
      <c r="F336" s="15">
        <v>700</v>
      </c>
      <c r="G336" s="16">
        <f t="shared" si="145"/>
        <v>1.3</v>
      </c>
      <c r="H336" s="16">
        <f t="shared" si="145"/>
        <v>0</v>
      </c>
      <c r="I336" s="16">
        <f t="shared" si="145"/>
        <v>1.3</v>
      </c>
    </row>
    <row r="337" spans="2:9" x14ac:dyDescent="0.2">
      <c r="B337" s="19" t="s">
        <v>288</v>
      </c>
      <c r="C337" s="11" t="s">
        <v>284</v>
      </c>
      <c r="D337" s="11" t="s">
        <v>42</v>
      </c>
      <c r="E337" s="11" t="s">
        <v>242</v>
      </c>
      <c r="F337" s="15">
        <v>730</v>
      </c>
      <c r="G337" s="16">
        <v>1.3</v>
      </c>
      <c r="H337" s="16"/>
      <c r="I337" s="16">
        <v>1.3</v>
      </c>
    </row>
    <row r="338" spans="2:9" ht="15" customHeight="1" x14ac:dyDescent="0.2">
      <c r="B338" s="28" t="s">
        <v>70</v>
      </c>
      <c r="C338" s="10"/>
      <c r="D338" s="10"/>
      <c r="E338" s="11"/>
      <c r="F338" s="28"/>
      <c r="G338" s="29">
        <f>G13+G81+G90+G126+G177+G243+G256+G312+G320+G330</f>
        <v>139353.06</v>
      </c>
      <c r="H338" s="29">
        <f t="shared" ref="H338:I338" si="146">H13+H81+H90+H126+H177+H243+H256+H312+H320+H330</f>
        <v>112.69999999999999</v>
      </c>
      <c r="I338" s="29">
        <f t="shared" si="146"/>
        <v>139465.75999999998</v>
      </c>
    </row>
    <row r="339" spans="2:9" s="2" customFormat="1" ht="15.75" customHeight="1" x14ac:dyDescent="0.2">
      <c r="C339" s="5"/>
      <c r="D339" s="5"/>
      <c r="E339" s="7"/>
      <c r="G339" s="4"/>
      <c r="H339" s="4"/>
      <c r="I339" s="4"/>
    </row>
    <row r="340" spans="2:9" x14ac:dyDescent="0.2">
      <c r="G340" s="59">
        <f>G338-G339</f>
        <v>139353.06</v>
      </c>
      <c r="H340" s="59">
        <f t="shared" ref="H340:I340" si="147">H338-H339</f>
        <v>112.69999999999999</v>
      </c>
      <c r="I340" s="59">
        <f t="shared" si="147"/>
        <v>139465.75999999998</v>
      </c>
    </row>
    <row r="341" spans="2:9" hidden="1" x14ac:dyDescent="0.2"/>
    <row r="342" spans="2:9" hidden="1" x14ac:dyDescent="0.2"/>
  </sheetData>
  <autoFilter ref="B12:G340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2020-10-01T10:47:12Z</cp:lastPrinted>
  <dcterms:created xsi:type="dcterms:W3CDTF">2013-11-14T08:43:48Z</dcterms:created>
  <dcterms:modified xsi:type="dcterms:W3CDTF">2020-10-02T05:28:28Z</dcterms:modified>
</cp:coreProperties>
</file>